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 Ո Ր Ծ\mrcuyt 2021\ԱԾ\ԱԾ 5 ավտոպահեստամասեր\"/>
    </mc:Choice>
  </mc:AlternateContent>
  <bookViews>
    <workbookView xWindow="0" yWindow="0" windowWidth="20490" windowHeight="76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M92" i="1" l="1"/>
  <c r="L92" i="1"/>
  <c r="M91" i="1"/>
  <c r="L91" i="1"/>
  <c r="M90" i="1"/>
  <c r="L90" i="1"/>
  <c r="M89" i="1"/>
  <c r="L89" i="1"/>
  <c r="M88" i="1"/>
  <c r="L88" i="1"/>
  <c r="M87" i="1"/>
  <c r="L87" i="1"/>
  <c r="M86" i="1"/>
  <c r="L86" i="1"/>
  <c r="M85" i="1"/>
  <c r="L85" i="1"/>
  <c r="M84" i="1"/>
  <c r="L84" i="1"/>
  <c r="M83" i="1"/>
  <c r="L83" i="1"/>
  <c r="M82" i="1"/>
  <c r="L82" i="1"/>
  <c r="L81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90" i="1"/>
  <c r="P103" i="1"/>
  <c r="L182" i="1"/>
  <c r="L183" i="1"/>
  <c r="L184" i="1"/>
  <c r="L185" i="1"/>
  <c r="L186" i="1"/>
  <c r="L188" i="1"/>
  <c r="L189" i="1"/>
  <c r="L190" i="1"/>
  <c r="L181" i="1"/>
  <c r="N181" i="1"/>
  <c r="M182" i="1"/>
  <c r="N182" i="1" s="1"/>
  <c r="M183" i="1"/>
  <c r="N183" i="1" s="1"/>
  <c r="M184" i="1"/>
  <c r="N184" i="1" s="1"/>
  <c r="M185" i="1"/>
  <c r="N185" i="1" s="1"/>
  <c r="M186" i="1"/>
  <c r="N186" i="1" s="1"/>
  <c r="M188" i="1"/>
  <c r="N188" i="1" s="1"/>
  <c r="M189" i="1"/>
  <c r="N189" i="1" s="1"/>
  <c r="M190" i="1"/>
  <c r="N190" i="1" s="1"/>
  <c r="M181" i="1"/>
  <c r="M180" i="1"/>
  <c r="L180" i="1"/>
  <c r="M179" i="1"/>
  <c r="L179" i="1"/>
  <c r="M178" i="1"/>
  <c r="L178" i="1"/>
  <c r="M177" i="1"/>
  <c r="L177" i="1"/>
  <c r="M176" i="1"/>
  <c r="L176" i="1"/>
  <c r="M175" i="1"/>
  <c r="L175" i="1"/>
  <c r="M174" i="1"/>
  <c r="L174" i="1"/>
  <c r="M173" i="1"/>
  <c r="L173" i="1"/>
  <c r="M172" i="1"/>
  <c r="L172" i="1"/>
  <c r="M171" i="1"/>
  <c r="L171" i="1"/>
  <c r="M170" i="1"/>
  <c r="L170" i="1"/>
  <c r="M169" i="1"/>
  <c r="L169" i="1"/>
  <c r="M168" i="1"/>
  <c r="L168" i="1"/>
  <c r="M167" i="1"/>
  <c r="L167" i="1"/>
  <c r="M166" i="1"/>
  <c r="L166" i="1"/>
  <c r="M165" i="1"/>
  <c r="L165" i="1"/>
  <c r="M164" i="1"/>
  <c r="L164" i="1"/>
  <c r="M163" i="1"/>
  <c r="L163" i="1"/>
  <c r="M162" i="1"/>
  <c r="L162" i="1"/>
  <c r="M161" i="1"/>
  <c r="L161" i="1"/>
  <c r="M160" i="1"/>
  <c r="L160" i="1"/>
  <c r="M159" i="1"/>
  <c r="L159" i="1"/>
  <c r="M158" i="1"/>
  <c r="L158" i="1"/>
  <c r="M157" i="1"/>
  <c r="L157" i="1"/>
  <c r="M156" i="1"/>
  <c r="L156" i="1"/>
  <c r="M155" i="1"/>
  <c r="L155" i="1"/>
  <c r="M154" i="1"/>
  <c r="L154" i="1"/>
  <c r="M153" i="1"/>
  <c r="L153" i="1"/>
  <c r="M152" i="1"/>
  <c r="L152" i="1"/>
  <c r="M151" i="1"/>
  <c r="L151" i="1"/>
  <c r="M150" i="1"/>
  <c r="L150" i="1"/>
  <c r="M149" i="1"/>
  <c r="L149" i="1"/>
  <c r="M148" i="1"/>
  <c r="L148" i="1"/>
  <c r="M147" i="1"/>
  <c r="L147" i="1"/>
  <c r="M146" i="1"/>
  <c r="L146" i="1"/>
  <c r="M145" i="1"/>
  <c r="L145" i="1"/>
  <c r="M144" i="1"/>
  <c r="L144" i="1"/>
  <c r="M143" i="1"/>
  <c r="L143" i="1"/>
  <c r="M142" i="1"/>
  <c r="L142" i="1"/>
  <c r="M141" i="1"/>
  <c r="L141" i="1"/>
  <c r="M140" i="1"/>
  <c r="L140" i="1"/>
  <c r="M139" i="1"/>
  <c r="L139" i="1"/>
  <c r="M138" i="1"/>
  <c r="L138" i="1"/>
  <c r="M137" i="1"/>
  <c r="L137" i="1"/>
  <c r="M136" i="1"/>
  <c r="L136" i="1"/>
  <c r="M135" i="1"/>
  <c r="L135" i="1"/>
  <c r="M134" i="1"/>
  <c r="L134" i="1"/>
  <c r="M133" i="1"/>
  <c r="L133" i="1"/>
  <c r="M132" i="1"/>
  <c r="L132" i="1"/>
  <c r="M131" i="1"/>
  <c r="L131" i="1"/>
  <c r="M130" i="1"/>
  <c r="L130" i="1"/>
  <c r="M129" i="1"/>
  <c r="L129" i="1"/>
  <c r="M128" i="1"/>
  <c r="L128" i="1"/>
  <c r="M127" i="1"/>
  <c r="L127" i="1"/>
  <c r="M126" i="1"/>
  <c r="L126" i="1"/>
  <c r="M125" i="1"/>
  <c r="L125" i="1"/>
  <c r="M124" i="1"/>
  <c r="L124" i="1"/>
  <c r="M123" i="1"/>
  <c r="L123" i="1"/>
  <c r="M122" i="1"/>
  <c r="L122" i="1"/>
  <c r="M121" i="1"/>
  <c r="L121" i="1"/>
  <c r="M120" i="1"/>
  <c r="L120" i="1"/>
  <c r="M119" i="1"/>
  <c r="L119" i="1"/>
  <c r="M118" i="1"/>
  <c r="L118" i="1"/>
  <c r="M117" i="1"/>
  <c r="L117" i="1"/>
  <c r="M116" i="1"/>
  <c r="L116" i="1"/>
  <c r="M115" i="1"/>
  <c r="L115" i="1"/>
  <c r="M114" i="1"/>
  <c r="L114" i="1"/>
  <c r="M113" i="1"/>
  <c r="L113" i="1"/>
  <c r="M112" i="1"/>
  <c r="L112" i="1"/>
  <c r="M111" i="1"/>
  <c r="L111" i="1"/>
  <c r="M110" i="1"/>
  <c r="L110" i="1"/>
  <c r="M109" i="1"/>
  <c r="L109" i="1"/>
  <c r="M108" i="1"/>
  <c r="L108" i="1"/>
  <c r="M107" i="1"/>
  <c r="L107" i="1"/>
  <c r="M106" i="1"/>
  <c r="L106" i="1"/>
  <c r="M105" i="1"/>
  <c r="L105" i="1"/>
  <c r="M104" i="1"/>
  <c r="L104" i="1"/>
  <c r="M103" i="1"/>
  <c r="L103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6" i="1"/>
  <c r="H93" i="1"/>
  <c r="Q190" i="1"/>
  <c r="R190" i="1" s="1"/>
  <c r="Q189" i="1"/>
  <c r="R189" i="1" s="1"/>
  <c r="Q188" i="1"/>
  <c r="R188" i="1" s="1"/>
  <c r="Q187" i="1"/>
  <c r="R187" i="1" s="1"/>
  <c r="Q186" i="1"/>
  <c r="R186" i="1" s="1"/>
  <c r="Q185" i="1"/>
  <c r="R185" i="1" s="1"/>
  <c r="Q184" i="1"/>
  <c r="R184" i="1" s="1"/>
  <c r="Q183" i="1"/>
  <c r="R183" i="1" s="1"/>
  <c r="Q182" i="1"/>
  <c r="R182" i="1" s="1"/>
  <c r="Q181" i="1"/>
  <c r="R181" i="1" s="1"/>
  <c r="Q180" i="1"/>
  <c r="R180" i="1" s="1"/>
  <c r="Q179" i="1"/>
  <c r="R179" i="1" s="1"/>
  <c r="Q178" i="1"/>
  <c r="R178" i="1" s="1"/>
  <c r="Q177" i="1"/>
  <c r="R177" i="1" s="1"/>
  <c r="Q176" i="1"/>
  <c r="R176" i="1" s="1"/>
  <c r="Q175" i="1"/>
  <c r="R175" i="1" s="1"/>
  <c r="Q174" i="1"/>
  <c r="R174" i="1" s="1"/>
  <c r="Q173" i="1"/>
  <c r="R173" i="1" s="1"/>
  <c r="Q172" i="1"/>
  <c r="R172" i="1" s="1"/>
  <c r="Q171" i="1"/>
  <c r="R171" i="1" s="1"/>
  <c r="Q170" i="1"/>
  <c r="R170" i="1" s="1"/>
  <c r="Q169" i="1"/>
  <c r="R169" i="1" s="1"/>
  <c r="Q168" i="1"/>
  <c r="R168" i="1" s="1"/>
  <c r="Q167" i="1"/>
  <c r="R167" i="1" s="1"/>
  <c r="Q166" i="1"/>
  <c r="R166" i="1" s="1"/>
  <c r="Q165" i="1"/>
  <c r="R165" i="1" s="1"/>
  <c r="Q164" i="1"/>
  <c r="R164" i="1" s="1"/>
  <c r="Q163" i="1"/>
  <c r="R163" i="1" s="1"/>
  <c r="Q162" i="1"/>
  <c r="R162" i="1" s="1"/>
  <c r="Q161" i="1"/>
  <c r="R161" i="1" s="1"/>
  <c r="Q160" i="1"/>
  <c r="R160" i="1" s="1"/>
  <c r="Q159" i="1"/>
  <c r="R159" i="1" s="1"/>
  <c r="Q158" i="1"/>
  <c r="R158" i="1" s="1"/>
  <c r="Q157" i="1"/>
  <c r="R157" i="1" s="1"/>
  <c r="Q156" i="1"/>
  <c r="R156" i="1" s="1"/>
  <c r="Q155" i="1"/>
  <c r="R155" i="1" s="1"/>
  <c r="Q154" i="1"/>
  <c r="R154" i="1" s="1"/>
  <c r="Q153" i="1"/>
  <c r="R153" i="1" s="1"/>
  <c r="Q152" i="1"/>
  <c r="R152" i="1" s="1"/>
  <c r="Q151" i="1"/>
  <c r="R151" i="1" s="1"/>
  <c r="Q150" i="1"/>
  <c r="R150" i="1" s="1"/>
  <c r="Q149" i="1"/>
  <c r="R149" i="1" s="1"/>
  <c r="Q148" i="1"/>
  <c r="R148" i="1" s="1"/>
  <c r="Q147" i="1"/>
  <c r="R147" i="1" s="1"/>
  <c r="Q146" i="1"/>
  <c r="R146" i="1" s="1"/>
  <c r="Q145" i="1"/>
  <c r="R145" i="1" s="1"/>
  <c r="Q144" i="1"/>
  <c r="R144" i="1" s="1"/>
  <c r="Q143" i="1"/>
  <c r="R143" i="1" s="1"/>
  <c r="Q142" i="1"/>
  <c r="R142" i="1" s="1"/>
  <c r="Q141" i="1"/>
  <c r="R141" i="1" s="1"/>
  <c r="Q140" i="1"/>
  <c r="R140" i="1" s="1"/>
  <c r="Q139" i="1"/>
  <c r="R139" i="1" s="1"/>
  <c r="Q138" i="1"/>
  <c r="R138" i="1" s="1"/>
  <c r="Q137" i="1"/>
  <c r="R137" i="1" s="1"/>
  <c r="Q136" i="1"/>
  <c r="R136" i="1" s="1"/>
  <c r="Q135" i="1"/>
  <c r="R135" i="1" s="1"/>
  <c r="Q134" i="1"/>
  <c r="R134" i="1" s="1"/>
  <c r="Q133" i="1"/>
  <c r="R133" i="1" s="1"/>
  <c r="Q132" i="1"/>
  <c r="R132" i="1" s="1"/>
  <c r="Q131" i="1"/>
  <c r="R131" i="1" s="1"/>
  <c r="Q130" i="1"/>
  <c r="R130" i="1" s="1"/>
  <c r="Q129" i="1"/>
  <c r="R129" i="1" s="1"/>
  <c r="Q128" i="1"/>
  <c r="R128" i="1" s="1"/>
  <c r="Q126" i="1"/>
  <c r="R126" i="1" s="1"/>
  <c r="Q125" i="1"/>
  <c r="R125" i="1" s="1"/>
  <c r="Q124" i="1"/>
  <c r="R124" i="1" s="1"/>
  <c r="Q123" i="1"/>
  <c r="R123" i="1" s="1"/>
  <c r="Q122" i="1"/>
  <c r="R122" i="1" s="1"/>
  <c r="Q121" i="1"/>
  <c r="R121" i="1" s="1"/>
  <c r="Q120" i="1"/>
  <c r="R120" i="1" s="1"/>
  <c r="Q119" i="1"/>
  <c r="R119" i="1" s="1"/>
  <c r="Q118" i="1"/>
  <c r="R118" i="1" s="1"/>
  <c r="Q117" i="1"/>
  <c r="R117" i="1" s="1"/>
  <c r="Q116" i="1"/>
  <c r="R116" i="1" s="1"/>
  <c r="Q115" i="1"/>
  <c r="R115" i="1" s="1"/>
  <c r="Q114" i="1"/>
  <c r="R114" i="1" s="1"/>
  <c r="Q113" i="1"/>
  <c r="R113" i="1" s="1"/>
  <c r="Q112" i="1"/>
  <c r="R112" i="1" s="1"/>
  <c r="Q111" i="1"/>
  <c r="R111" i="1" s="1"/>
  <c r="Q110" i="1"/>
  <c r="R110" i="1" s="1"/>
  <c r="Q109" i="1"/>
  <c r="R109" i="1" s="1"/>
  <c r="Q108" i="1"/>
  <c r="R108" i="1" s="1"/>
  <c r="R107" i="1"/>
  <c r="Q107" i="1"/>
  <c r="Q106" i="1"/>
  <c r="R106" i="1" s="1"/>
  <c r="Q105" i="1"/>
  <c r="R105" i="1" s="1"/>
  <c r="Q104" i="1"/>
  <c r="R104" i="1" s="1"/>
  <c r="Q103" i="1"/>
  <c r="R103" i="1" s="1"/>
  <c r="H182" i="1"/>
  <c r="H183" i="1"/>
  <c r="H184" i="1"/>
  <c r="H185" i="1"/>
  <c r="H186" i="1"/>
  <c r="H187" i="1"/>
  <c r="H188" i="1"/>
  <c r="H189" i="1"/>
  <c r="H190" i="1"/>
  <c r="H181" i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 s="1"/>
  <c r="I189" i="1"/>
  <c r="J189" i="1" s="1"/>
  <c r="I190" i="1"/>
  <c r="J190" i="1" s="1"/>
  <c r="I181" i="1"/>
  <c r="J181" i="1" s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93" i="1"/>
  <c r="L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6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93" i="1"/>
  <c r="M7" i="1"/>
  <c r="I7" i="1" l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14" i="1"/>
  <c r="J14" i="1" s="1"/>
  <c r="I6" i="1"/>
  <c r="J6" i="1" s="1"/>
</calcChain>
</file>

<file path=xl/sharedStrings.xml><?xml version="1.0" encoding="utf-8"?>
<sst xmlns="http://schemas.openxmlformats.org/spreadsheetml/2006/main" count="395" uniqueCount="107">
  <si>
    <t>N</t>
  </si>
  <si>
    <t>քանակ</t>
  </si>
  <si>
    <t>գումար</t>
  </si>
  <si>
    <t>հատ</t>
  </si>
  <si>
    <t>ԳՆՄԱՆ ԵՆԹԱԿԱ ԱՊՐԱՆՔՆԵՐԻ ԱՆՎԱՆՈՒՄԸ</t>
  </si>
  <si>
    <t>Չ/մ</t>
  </si>
  <si>
    <t>միավ. գին</t>
  </si>
  <si>
    <t>աղյուսակ 1</t>
  </si>
  <si>
    <t xml:space="preserve">միավ. </t>
  </si>
  <si>
    <t>առանց ԱԱՀ</t>
  </si>
  <si>
    <t>ԱԱՀ</t>
  </si>
  <si>
    <t>Ջրի պոմպ ՊԱԶ-32054</t>
  </si>
  <si>
    <t>Ջրի պոմպ ԳԱԶ-33081</t>
  </si>
  <si>
    <t>Դիսկի ԳԱԶ-33081</t>
  </si>
  <si>
    <t>&lt;&lt;Արշավիր Ավտո&gt;&gt; ՍՊԸ</t>
  </si>
  <si>
    <t>Արգելակման գլխավոր բաչոկ ԳԱԶ-33081</t>
  </si>
  <si>
    <t>լրակազմ</t>
  </si>
  <si>
    <t>Կապարային մարտկոց  6 ՍՏ 200 A</t>
  </si>
  <si>
    <t>&lt;&lt;Յունիպովր&gt;&gt; ՍՊԸ</t>
  </si>
  <si>
    <t>ԱրպանիվՍՊԸ</t>
  </si>
  <si>
    <t>Խաչուկ ԿԱՄԱԶ-4310</t>
  </si>
  <si>
    <t>Դինամո ԿԱՄԱԶ -55111</t>
  </si>
  <si>
    <t>Դինամո ԿԱՄԱԶ -4310</t>
  </si>
  <si>
    <t>Մեկնարկիչ ԿԱՄԱԶ</t>
  </si>
  <si>
    <t>Շարժիչի գլխիկ ԿԱՄԱԶ-740.13</t>
  </si>
  <si>
    <t>Գլխիկի ներդիր ԿԱՄԱԶ-740.13</t>
  </si>
  <si>
    <t>Մխոց ԿԱՄԱԶ-740.13</t>
  </si>
  <si>
    <t>Ջրի պոպմ Ուրալ-4320</t>
  </si>
  <si>
    <t>Շարժիչի գլան ԿԱՄԱԶ-740.13</t>
  </si>
  <si>
    <t>Ֆարսոնկի հետադարձի խողովակ ԿԱՄԱԶ-740.13</t>
  </si>
  <si>
    <t>Հիդրոուժեղարար ԿԱՄԱԶ</t>
  </si>
  <si>
    <t>Դինամո ՊԱԶ-32054</t>
  </si>
  <si>
    <t>Շկվորին ՊԱԶ-32054</t>
  </si>
  <si>
    <t>Կարբյուրատոր ՊԱԶ-32054</t>
  </si>
  <si>
    <t>Ինդուկցիոն կոճ ՊԱԶ-32054</t>
  </si>
  <si>
    <t>Գործարկիչ ՊԱԶ-32054</t>
  </si>
  <si>
    <t>Կայծամոմի լարեր ՊԱԶ-32054</t>
  </si>
  <si>
    <t>Կայծամոմ  «BRISK»</t>
  </si>
  <si>
    <t>Բենզանասոս ՊԱԶ-32054</t>
  </si>
  <si>
    <t>Բենզանասոս ՈՒԱԶ 409</t>
  </si>
  <si>
    <t>Տրամլյոր ՈՒԱԶ 409</t>
  </si>
  <si>
    <t>Արգելակման կոճղակ  Գազել</t>
  </si>
  <si>
    <t>Կոմուտատոր Գազել</t>
  </si>
  <si>
    <t>Ինդուկցիոն կոճ Գազել</t>
  </si>
  <si>
    <t>Հիդրոուժեղարար ԳԱԶ-33081</t>
  </si>
  <si>
    <t>Վակում ԳԱԶ-33081</t>
  </si>
  <si>
    <t>Պլիտա Գազել</t>
  </si>
  <si>
    <t>Արգելակման կոճղակ հետևի և առջևի  ՈՒԱԶ (պատրիոտ)</t>
  </si>
  <si>
    <t>Արգելակման կոճղակ առջևի և հետևի  (Նիսան պատրուլ  SE)</t>
  </si>
  <si>
    <t>Արգելակման կոճղակ  առջևի և հետևի (Նիսան պատրուլ  4,8I)</t>
  </si>
  <si>
    <t>Դինամո Ռենո լոգան 1,6</t>
  </si>
  <si>
    <t>Ջրի պոմպ ՌԵնո լոգան 1,6</t>
  </si>
  <si>
    <t>Հիդրոուժեղարար ՊԱԶ-32054</t>
  </si>
  <si>
    <t>Օդամղիչ ԿԱՄԱԶ (մեկ մխոցանի)</t>
  </si>
  <si>
    <t>Կայծամոմ Ռենո լոգան 1,6</t>
  </si>
  <si>
    <t>Կայծամոմ Նիսան պատրուլ</t>
  </si>
  <si>
    <t>Հոդակապ Ռենո լոգան 1,6</t>
  </si>
  <si>
    <t>Հայելիներ ԳԱԶ-33081</t>
  </si>
  <si>
    <t>Շարժիչի բարձիկ ԳԱԶ-33081</t>
  </si>
  <si>
    <t>Պոլուոս  առջևի ԳԱԶ-33081</t>
  </si>
  <si>
    <t>Պոլուոս  հետևի ԳԱԶ-33081</t>
  </si>
  <si>
    <t>Հետևի լուսարձակ ԳԱԶ-33081</t>
  </si>
  <si>
    <t>ԴՄՌՎ   Գազել</t>
  </si>
  <si>
    <t>ԴՄՌՎ ՈՒԱԶ 31519</t>
  </si>
  <si>
    <t>Հովացման թև ԳԱԶ-33081</t>
  </si>
  <si>
    <t>Ցապկի սալնիկ ԿԱՄԱԶ-4310</t>
  </si>
  <si>
    <t>Արգելակման կոճղակի ներդիր ԳԱԶ-33081</t>
  </si>
  <si>
    <t>Մեկնարկիչ ՈՒԱԶ 31519</t>
  </si>
  <si>
    <t>Կլեմա 24 վ</t>
  </si>
  <si>
    <t>Վառելիքի ձեռքի մղիչ ԳԱԶ-33081</t>
  </si>
  <si>
    <t>Ղեկային համակարգի հիդրոուժեղարարից հիդրոմղիչ անցնող խողովակ ԳԱԶ-33081</t>
  </si>
  <si>
    <t>Ղեկ ԳԱԶ-33081</t>
  </si>
  <si>
    <t>Վառելիքի ֆիլտր ԿԱՄԱԶ</t>
  </si>
  <si>
    <t>Օդի ֆիլտր CB-502 ԳԱԶ-2330 (Տիգր)</t>
  </si>
  <si>
    <t>Փոխանցման տուփ ԳԱԶ-33081</t>
  </si>
  <si>
    <t>Ամբարձիչ 10 տ</t>
  </si>
  <si>
    <t>Անվադող 1200 X 18  (ԳԱԶ-33081)</t>
  </si>
  <si>
    <t>Անվադող 285/60 R 18 Նիսան-Պատրուլ SE (համասեզոնային)</t>
  </si>
  <si>
    <t>Անվադող 225/75 R 16 (ՈՒԱԶ)</t>
  </si>
  <si>
    <t>Անվադող 205/70 R 15 Շևրոլետ</t>
  </si>
  <si>
    <t>զույգ</t>
  </si>
  <si>
    <t>Շարժիչի շարժաթև ԿԱՄԱԶ-740.13</t>
  </si>
  <si>
    <t>Արգելակման աշխատանքային բաչոկ                  ԳԱԶ-33081</t>
  </si>
  <si>
    <t>Հովացման ռադիատոր ԳԱԶ-33081</t>
  </si>
  <si>
    <t>Հիդրոուժեղարար НШ  ԳԱԶ-33081</t>
  </si>
  <si>
    <t>Պատրուպկի լրակազմ ՈՒԱԶ 31519</t>
  </si>
  <si>
    <t>Արգելակման ներդրակներ առջևի և հետևի         ՊԱԶ-32054 (ֆրիտեքս)</t>
  </si>
  <si>
    <t xml:space="preserve">Ռեմեն ռոլիկ Ռենո լոգան 1,6 </t>
  </si>
  <si>
    <t xml:space="preserve">Օդամղիչ (ջրի հողացմամբ) ՊԱԶ-32054 </t>
  </si>
  <si>
    <t>Դիմապակի աջ և ձախ Պազ-32054</t>
  </si>
  <si>
    <t>Ձեռքի արգելակման համակարգի տրոս                  ԳԱԶ-33081</t>
  </si>
  <si>
    <t>Ցապկի առանցքակալ ԿԱՄԱԶ-4310</t>
  </si>
  <si>
    <t xml:space="preserve">Վառելիքի ձեռքի մղիչ ԿԱՄԱԶ </t>
  </si>
  <si>
    <t>Վակումի օդամղիչի բաչոկ ԳԱԶ-33081</t>
  </si>
  <si>
    <t>Հարվածամեղմիչ հետևի  (Նիսան-Պատրուլ SE)</t>
  </si>
  <si>
    <t>Փեխանցման տուփի ատամնանիվ (տրայնիկ) ԳԱԶ-33081</t>
  </si>
  <si>
    <t>Վարորդական գործիքներ (գալովկի նաբոռ 100 միավոր)</t>
  </si>
  <si>
    <t>Կապարային մարտկոց  6 ՍՏ 60 A</t>
  </si>
  <si>
    <t>Կապարային մարտկոց  6 ՍՏ 75 A</t>
  </si>
  <si>
    <t>Կապարային մարտկոց  6 ՍՏ 100 A</t>
  </si>
  <si>
    <t>Անվադող 8,25 R 20   (ՊԱԶ-32054)</t>
  </si>
  <si>
    <t>Անվադող  185 X 65 R 15   Ռենո-լոգան                                                                                                                                                    (ձմեռային)</t>
  </si>
  <si>
    <t>&lt;&lt;Սենտրալ&gt;&gt; ՍՊԸ</t>
  </si>
  <si>
    <t>&lt;&lt;Էլիտ Ալիանս&gt;&gt; ՍՊԸ</t>
  </si>
  <si>
    <t xml:space="preserve">Արգելակման համակարգի ռետինե խողովակ  ԿԱՄԱԶ-4310 (մետաղական   ցանցածածկով)                                                                                                                                                                                 </t>
  </si>
  <si>
    <t xml:space="preserve">Արգելակման համակարգի ռետինե խողովակ  ԿԱՄԱԶ-4310 (մետաղական   ցանցածածկ:                                                                                                                                                                                    </t>
  </si>
  <si>
    <t>&lt;&lt;Օպտիպարտ-ԱՄ&gt;&gt;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</si>
</sst>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6"/>
      <color theme="1"/>
      <name val="GHEA Grapalat"/>
      <family val="3"/>
    </font>
    <font>
      <sz val="6"/>
      <name val="GHEA Grapalat"/>
      <family val="3"/>
    </font>
    <font>
      <sz val="10"/>
      <name val="Arial"/>
      <family val="2"/>
      <charset val="204"/>
    </font>
    <font>
      <b/>
      <sz val="6"/>
      <color theme="1"/>
      <name val="GHEA Grapalat"/>
      <family val="3"/>
    </font>
    <font>
      <b/>
      <sz val="6"/>
      <name val="GHEA Grapalat"/>
      <family val="3"/>
    </font>
    <font>
      <sz val="7"/>
      <name val="GHEA Grapalat"/>
      <family val="3"/>
    </font>
    <font>
      <b/>
      <sz val="7"/>
      <name val="GHEA Grapalat"/>
      <family val="3"/>
    </font>
    <font>
      <sz val="8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0" fillId="2" borderId="0" xfId="0" applyFill="1"/>
    <xf numFmtId="0" fontId="0" fillId="0" borderId="0" xfId="0" applyBorder="1"/>
    <xf numFmtId="0" fontId="0" fillId="2" borderId="0" xfId="0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3" xfId="0" applyBorder="1"/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</cellXfs>
  <cellStyles count="3">
    <cellStyle name="Normal 2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9"/>
  <sheetViews>
    <sheetView tabSelected="1" topLeftCell="B1" zoomScale="110" zoomScaleNormal="110" workbookViewId="0">
      <selection activeCell="B90" sqref="A90:XFD90"/>
    </sheetView>
  </sheetViews>
  <sheetFormatPr defaultRowHeight="15" x14ac:dyDescent="0.25"/>
  <cols>
    <col min="1" max="1" width="2.28515625" hidden="1" customWidth="1"/>
    <col min="2" max="2" width="3.5703125" customWidth="1"/>
    <col min="3" max="3" width="34.28515625" customWidth="1"/>
    <col min="4" max="4" width="6.42578125" customWidth="1"/>
    <col min="5" max="5" width="7.5703125" customWidth="1"/>
    <col min="6" max="6" width="5.28515625" customWidth="1"/>
    <col min="7" max="7" width="7.85546875" customWidth="1"/>
    <col min="8" max="8" width="7.28515625" customWidth="1"/>
    <col min="9" max="9" width="6.85546875" customWidth="1"/>
    <col min="10" max="10" width="6.140625" customWidth="1"/>
    <col min="11" max="11" width="6" customWidth="1"/>
    <col min="12" max="12" width="7" customWidth="1"/>
    <col min="13" max="13" width="5.85546875" customWidth="1"/>
    <col min="14" max="14" width="5.42578125" customWidth="1"/>
    <col min="15" max="15" width="6" customWidth="1"/>
    <col min="16" max="16" width="6.140625" customWidth="1"/>
    <col min="17" max="17" width="7.85546875" customWidth="1"/>
    <col min="18" max="18" width="5.5703125" customWidth="1"/>
    <col min="19" max="19" width="6.5703125" customWidth="1"/>
  </cols>
  <sheetData>
    <row r="1" spans="2:31" x14ac:dyDescent="0.25">
      <c r="B1" s="25" t="s">
        <v>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4"/>
      <c r="O1" s="4"/>
      <c r="P1" s="4"/>
      <c r="Q1" s="4"/>
      <c r="R1" s="4"/>
      <c r="S1" s="4"/>
    </row>
    <row r="2" spans="2:31" ht="2.25" hidden="1" customHeight="1" x14ac:dyDescent="0.25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  <c r="O2" s="4"/>
      <c r="P2" s="4"/>
      <c r="Q2" s="4"/>
      <c r="R2" s="4"/>
      <c r="S2" s="4"/>
    </row>
    <row r="3" spans="2:31" ht="0.75" hidden="1" customHeight="1" x14ac:dyDescent="0.2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4"/>
      <c r="O3" s="4"/>
      <c r="P3" s="4"/>
      <c r="Q3" s="4"/>
      <c r="R3" s="4"/>
      <c r="S3" s="4"/>
    </row>
    <row r="4" spans="2:31" ht="9.75" customHeight="1" x14ac:dyDescent="0.25">
      <c r="B4" s="28" t="s">
        <v>0</v>
      </c>
      <c r="C4" s="29" t="s">
        <v>4</v>
      </c>
      <c r="D4" s="28" t="s">
        <v>5</v>
      </c>
      <c r="E4" s="28" t="s">
        <v>6</v>
      </c>
      <c r="F4" s="29" t="s">
        <v>1</v>
      </c>
      <c r="G4" s="28" t="s">
        <v>2</v>
      </c>
      <c r="H4" s="30" t="s">
        <v>106</v>
      </c>
      <c r="I4" s="30"/>
      <c r="J4" s="30"/>
      <c r="K4" s="30"/>
      <c r="L4" s="31" t="s">
        <v>103</v>
      </c>
      <c r="M4" s="31"/>
      <c r="N4" s="31"/>
      <c r="O4" s="31"/>
      <c r="P4" s="30" t="s">
        <v>14</v>
      </c>
      <c r="Q4" s="30"/>
      <c r="R4" s="30"/>
      <c r="S4" s="30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2:31" x14ac:dyDescent="0.25">
      <c r="B5" s="28"/>
      <c r="C5" s="29"/>
      <c r="D5" s="28"/>
      <c r="E5" s="28"/>
      <c r="F5" s="29"/>
      <c r="G5" s="28"/>
      <c r="H5" s="5" t="s">
        <v>8</v>
      </c>
      <c r="I5" s="5" t="s">
        <v>9</v>
      </c>
      <c r="J5" s="5" t="s">
        <v>10</v>
      </c>
      <c r="K5" s="5" t="s">
        <v>2</v>
      </c>
      <c r="L5" s="5" t="s">
        <v>8</v>
      </c>
      <c r="M5" s="5" t="s">
        <v>9</v>
      </c>
      <c r="N5" s="5" t="s">
        <v>10</v>
      </c>
      <c r="O5" s="5" t="s">
        <v>2</v>
      </c>
      <c r="P5" s="5" t="s">
        <v>8</v>
      </c>
      <c r="Q5" s="5" t="s">
        <v>9</v>
      </c>
      <c r="R5" s="5" t="s">
        <v>10</v>
      </c>
      <c r="S5" s="5" t="s">
        <v>2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2:31" ht="13.5" customHeight="1" x14ac:dyDescent="0.25">
      <c r="B6" s="6">
        <v>1</v>
      </c>
      <c r="C6" s="12" t="s">
        <v>20</v>
      </c>
      <c r="D6" s="6" t="s">
        <v>16</v>
      </c>
      <c r="E6" s="7">
        <v>35000</v>
      </c>
      <c r="F6" s="8">
        <v>2</v>
      </c>
      <c r="G6" s="7">
        <v>70000</v>
      </c>
      <c r="H6" s="15">
        <f>K6/F6</f>
        <v>7800</v>
      </c>
      <c r="I6" s="15">
        <f>K6/1.2</f>
        <v>13000</v>
      </c>
      <c r="J6" s="15">
        <f>K6-I6</f>
        <v>2600</v>
      </c>
      <c r="K6" s="15">
        <v>15600</v>
      </c>
      <c r="L6" s="9">
        <f>O6/F6</f>
        <v>0</v>
      </c>
      <c r="M6" s="9">
        <v>0</v>
      </c>
      <c r="N6" s="9">
        <v>0</v>
      </c>
      <c r="O6" s="9">
        <v>0</v>
      </c>
      <c r="P6" s="9">
        <f>S6/F6</f>
        <v>22000</v>
      </c>
      <c r="Q6" s="9">
        <f>S6-R6</f>
        <v>44000</v>
      </c>
      <c r="R6" s="9">
        <v>0</v>
      </c>
      <c r="S6" s="9">
        <v>44000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2:31" ht="12" customHeight="1" x14ac:dyDescent="0.25">
      <c r="B7" s="6">
        <v>2</v>
      </c>
      <c r="C7" s="12" t="s">
        <v>21</v>
      </c>
      <c r="D7" s="6" t="s">
        <v>3</v>
      </c>
      <c r="E7" s="7">
        <v>20000</v>
      </c>
      <c r="F7" s="8">
        <v>3</v>
      </c>
      <c r="G7" s="7">
        <v>60000</v>
      </c>
      <c r="H7" s="16">
        <f t="shared" ref="H7:H70" si="0">K7/F7</f>
        <v>0</v>
      </c>
      <c r="I7" s="16">
        <f t="shared" ref="I7:I15" si="1">K7/1.2</f>
        <v>0</v>
      </c>
      <c r="J7" s="16">
        <f t="shared" ref="J7:J70" si="2">K7-I7</f>
        <v>0</v>
      </c>
      <c r="K7" s="16">
        <v>0</v>
      </c>
      <c r="L7" s="16">
        <f t="shared" ref="L7:L70" si="3">O7/F7</f>
        <v>33333.333333333336</v>
      </c>
      <c r="M7" s="16">
        <f>O7-N7</f>
        <v>100000</v>
      </c>
      <c r="N7" s="16">
        <v>0</v>
      </c>
      <c r="O7" s="16">
        <v>100000</v>
      </c>
      <c r="P7" s="16">
        <f t="shared" ref="P7:P70" si="4">S7/F7</f>
        <v>35000</v>
      </c>
      <c r="Q7" s="16">
        <f t="shared" ref="Q7:Q70" si="5">S7-R7</f>
        <v>105000</v>
      </c>
      <c r="R7" s="16">
        <v>0</v>
      </c>
      <c r="S7" s="16">
        <v>105000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2:31" ht="11.25" customHeight="1" x14ac:dyDescent="0.25">
      <c r="B8" s="6">
        <v>3</v>
      </c>
      <c r="C8" s="12" t="s">
        <v>22</v>
      </c>
      <c r="D8" s="6" t="s">
        <v>3</v>
      </c>
      <c r="E8" s="7">
        <v>25000</v>
      </c>
      <c r="F8" s="8">
        <v>1</v>
      </c>
      <c r="G8" s="7">
        <v>25000</v>
      </c>
      <c r="H8" s="16">
        <f t="shared" si="0"/>
        <v>0</v>
      </c>
      <c r="I8" s="16">
        <f t="shared" si="1"/>
        <v>0</v>
      </c>
      <c r="J8" s="16">
        <f t="shared" si="2"/>
        <v>0</v>
      </c>
      <c r="K8" s="16">
        <v>0</v>
      </c>
      <c r="L8" s="16">
        <f t="shared" si="3"/>
        <v>100000</v>
      </c>
      <c r="M8" s="16">
        <f t="shared" ref="M8:M71" si="6">O8-N8</f>
        <v>100000</v>
      </c>
      <c r="N8" s="16">
        <v>0</v>
      </c>
      <c r="O8" s="16">
        <v>100000</v>
      </c>
      <c r="P8" s="16">
        <f t="shared" si="4"/>
        <v>65000</v>
      </c>
      <c r="Q8" s="16">
        <f t="shared" si="5"/>
        <v>65000</v>
      </c>
      <c r="R8" s="16">
        <v>0</v>
      </c>
      <c r="S8" s="16">
        <v>65000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2:31" x14ac:dyDescent="0.25">
      <c r="B9" s="6">
        <v>4</v>
      </c>
      <c r="C9" s="12" t="s">
        <v>23</v>
      </c>
      <c r="D9" s="6" t="s">
        <v>3</v>
      </c>
      <c r="E9" s="7">
        <v>70000</v>
      </c>
      <c r="F9" s="8">
        <v>1</v>
      </c>
      <c r="G9" s="7">
        <v>70000</v>
      </c>
      <c r="H9" s="16">
        <f t="shared" si="0"/>
        <v>89000</v>
      </c>
      <c r="I9" s="16">
        <f t="shared" si="1"/>
        <v>74166.666666666672</v>
      </c>
      <c r="J9" s="16">
        <f t="shared" si="2"/>
        <v>14833.333333333328</v>
      </c>
      <c r="K9" s="16">
        <v>89000</v>
      </c>
      <c r="L9" s="16">
        <f t="shared" si="3"/>
        <v>0</v>
      </c>
      <c r="M9" s="16">
        <f t="shared" si="6"/>
        <v>0</v>
      </c>
      <c r="N9" s="16">
        <v>0</v>
      </c>
      <c r="O9" s="16">
        <v>0</v>
      </c>
      <c r="P9" s="16">
        <f t="shared" si="4"/>
        <v>95000</v>
      </c>
      <c r="Q9" s="16">
        <f t="shared" si="5"/>
        <v>95000</v>
      </c>
      <c r="R9" s="16">
        <v>0</v>
      </c>
      <c r="S9" s="16">
        <v>95000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2:31" x14ac:dyDescent="0.25">
      <c r="B10" s="6">
        <v>5</v>
      </c>
      <c r="C10" s="12" t="s">
        <v>24</v>
      </c>
      <c r="D10" s="6" t="s">
        <v>3</v>
      </c>
      <c r="E10" s="7">
        <v>40000</v>
      </c>
      <c r="F10" s="8">
        <v>6</v>
      </c>
      <c r="G10" s="7">
        <v>240000</v>
      </c>
      <c r="H10" s="16">
        <f t="shared" si="0"/>
        <v>64500</v>
      </c>
      <c r="I10" s="16">
        <f t="shared" si="1"/>
        <v>322500</v>
      </c>
      <c r="J10" s="16">
        <f t="shared" si="2"/>
        <v>64500</v>
      </c>
      <c r="K10" s="16">
        <v>387000</v>
      </c>
      <c r="L10" s="16">
        <f t="shared" si="3"/>
        <v>0</v>
      </c>
      <c r="M10" s="16">
        <f t="shared" si="6"/>
        <v>0</v>
      </c>
      <c r="N10" s="16">
        <v>0</v>
      </c>
      <c r="O10" s="16">
        <v>0</v>
      </c>
      <c r="P10" s="16">
        <f t="shared" si="4"/>
        <v>60000</v>
      </c>
      <c r="Q10" s="16">
        <f t="shared" si="5"/>
        <v>360000</v>
      </c>
      <c r="R10" s="16">
        <v>0</v>
      </c>
      <c r="S10" s="16">
        <v>360000</v>
      </c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2:31" x14ac:dyDescent="0.25">
      <c r="B11" s="6">
        <v>6</v>
      </c>
      <c r="C11" s="12" t="s">
        <v>25</v>
      </c>
      <c r="D11" s="6" t="s">
        <v>3</v>
      </c>
      <c r="E11" s="7">
        <v>700</v>
      </c>
      <c r="F11" s="8">
        <v>6</v>
      </c>
      <c r="G11" s="7">
        <v>4200</v>
      </c>
      <c r="H11" s="16">
        <f t="shared" si="0"/>
        <v>1450</v>
      </c>
      <c r="I11" s="16">
        <f t="shared" si="1"/>
        <v>7250</v>
      </c>
      <c r="J11" s="16">
        <f t="shared" si="2"/>
        <v>1450</v>
      </c>
      <c r="K11" s="16">
        <v>8700</v>
      </c>
      <c r="L11" s="16">
        <f t="shared" si="3"/>
        <v>0</v>
      </c>
      <c r="M11" s="16">
        <f t="shared" si="6"/>
        <v>0</v>
      </c>
      <c r="N11" s="16">
        <v>0</v>
      </c>
      <c r="O11" s="16">
        <v>0</v>
      </c>
      <c r="P11" s="16">
        <f t="shared" si="4"/>
        <v>1500</v>
      </c>
      <c r="Q11" s="16">
        <f t="shared" si="5"/>
        <v>9000</v>
      </c>
      <c r="R11" s="16">
        <v>0</v>
      </c>
      <c r="S11" s="16">
        <v>9000</v>
      </c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2:31" x14ac:dyDescent="0.25">
      <c r="B12" s="6">
        <v>7</v>
      </c>
      <c r="C12" s="12" t="s">
        <v>81</v>
      </c>
      <c r="D12" s="6" t="s">
        <v>3</v>
      </c>
      <c r="E12" s="7">
        <v>28000</v>
      </c>
      <c r="F12" s="8">
        <v>6</v>
      </c>
      <c r="G12" s="7">
        <v>168000</v>
      </c>
      <c r="H12" s="16">
        <f t="shared" si="0"/>
        <v>0</v>
      </c>
      <c r="I12" s="16">
        <f t="shared" si="1"/>
        <v>0</v>
      </c>
      <c r="J12" s="16">
        <f t="shared" si="2"/>
        <v>0</v>
      </c>
      <c r="K12" s="16">
        <v>0</v>
      </c>
      <c r="L12" s="16">
        <f t="shared" si="3"/>
        <v>0</v>
      </c>
      <c r="M12" s="16">
        <f t="shared" si="6"/>
        <v>0</v>
      </c>
      <c r="N12" s="16">
        <v>0</v>
      </c>
      <c r="O12" s="16">
        <v>0</v>
      </c>
      <c r="P12" s="16">
        <f t="shared" si="4"/>
        <v>49000</v>
      </c>
      <c r="Q12" s="16">
        <f t="shared" si="5"/>
        <v>294000</v>
      </c>
      <c r="R12" s="16">
        <v>0</v>
      </c>
      <c r="S12" s="16">
        <v>294000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2:31" ht="12" customHeight="1" x14ac:dyDescent="0.25">
      <c r="B13" s="6">
        <v>8</v>
      </c>
      <c r="C13" s="12" t="s">
        <v>26</v>
      </c>
      <c r="D13" s="6" t="s">
        <v>3</v>
      </c>
      <c r="E13" s="7">
        <v>12000</v>
      </c>
      <c r="F13" s="8">
        <v>6</v>
      </c>
      <c r="G13" s="7">
        <v>72000</v>
      </c>
      <c r="H13" s="16">
        <f t="shared" si="0"/>
        <v>0</v>
      </c>
      <c r="I13" s="16">
        <f t="shared" si="1"/>
        <v>0</v>
      </c>
      <c r="J13" s="16">
        <f t="shared" si="2"/>
        <v>0</v>
      </c>
      <c r="K13" s="16">
        <v>0</v>
      </c>
      <c r="L13" s="16">
        <f t="shared" si="3"/>
        <v>0</v>
      </c>
      <c r="M13" s="16">
        <f t="shared" si="6"/>
        <v>0</v>
      </c>
      <c r="N13" s="16">
        <v>0</v>
      </c>
      <c r="O13" s="16">
        <v>0</v>
      </c>
      <c r="P13" s="16">
        <f t="shared" si="4"/>
        <v>18000</v>
      </c>
      <c r="Q13" s="16">
        <f t="shared" si="5"/>
        <v>108000</v>
      </c>
      <c r="R13" s="16">
        <v>0</v>
      </c>
      <c r="S13" s="16">
        <v>108000</v>
      </c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2:31" ht="12" customHeight="1" x14ac:dyDescent="0.25">
      <c r="B14" s="6">
        <v>9</v>
      </c>
      <c r="C14" s="12" t="s">
        <v>27</v>
      </c>
      <c r="D14" s="6" t="s">
        <v>3</v>
      </c>
      <c r="E14" s="7">
        <v>25000</v>
      </c>
      <c r="F14" s="8">
        <v>2</v>
      </c>
      <c r="G14" s="7">
        <v>50000</v>
      </c>
      <c r="H14" s="15">
        <f t="shared" si="0"/>
        <v>22000</v>
      </c>
      <c r="I14" s="15">
        <f t="shared" si="1"/>
        <v>36666.666666666672</v>
      </c>
      <c r="J14" s="15">
        <f t="shared" si="2"/>
        <v>7333.3333333333285</v>
      </c>
      <c r="K14" s="15">
        <v>44000</v>
      </c>
      <c r="L14" s="9">
        <f t="shared" si="3"/>
        <v>40000</v>
      </c>
      <c r="M14" s="9">
        <f t="shared" si="6"/>
        <v>80000</v>
      </c>
      <c r="N14" s="9">
        <v>0</v>
      </c>
      <c r="O14" s="9">
        <v>80000</v>
      </c>
      <c r="P14" s="9">
        <f t="shared" si="4"/>
        <v>55000</v>
      </c>
      <c r="Q14" s="9">
        <f t="shared" si="5"/>
        <v>110000</v>
      </c>
      <c r="R14" s="9">
        <v>0</v>
      </c>
      <c r="S14" s="9">
        <v>110000</v>
      </c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2:31" ht="12" customHeight="1" x14ac:dyDescent="0.25">
      <c r="B15" s="6">
        <v>10</v>
      </c>
      <c r="C15" s="12" t="s">
        <v>28</v>
      </c>
      <c r="D15" s="6" t="s">
        <v>3</v>
      </c>
      <c r="E15" s="7">
        <v>7000</v>
      </c>
      <c r="F15" s="8">
        <v>6</v>
      </c>
      <c r="G15" s="7">
        <v>42000</v>
      </c>
      <c r="H15" s="16">
        <f t="shared" si="0"/>
        <v>0</v>
      </c>
      <c r="I15" s="16">
        <f t="shared" si="1"/>
        <v>0</v>
      </c>
      <c r="J15" s="16">
        <f t="shared" si="2"/>
        <v>0</v>
      </c>
      <c r="K15" s="16">
        <v>0</v>
      </c>
      <c r="L15" s="16">
        <f t="shared" si="3"/>
        <v>0</v>
      </c>
      <c r="M15" s="16">
        <f t="shared" si="6"/>
        <v>0</v>
      </c>
      <c r="N15" s="16">
        <v>0</v>
      </c>
      <c r="O15" s="16">
        <v>0</v>
      </c>
      <c r="P15" s="16">
        <f t="shared" si="4"/>
        <v>13000</v>
      </c>
      <c r="Q15" s="16">
        <f t="shared" si="5"/>
        <v>78000</v>
      </c>
      <c r="R15" s="16">
        <v>0</v>
      </c>
      <c r="S15" s="16">
        <v>78000</v>
      </c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2:31" ht="12" customHeight="1" x14ac:dyDescent="0.25">
      <c r="B16" s="6">
        <v>11</v>
      </c>
      <c r="C16" s="12" t="s">
        <v>29</v>
      </c>
      <c r="D16" s="6" t="s">
        <v>3</v>
      </c>
      <c r="E16" s="7">
        <v>3000</v>
      </c>
      <c r="F16" s="8">
        <v>5</v>
      </c>
      <c r="G16" s="7">
        <v>15000</v>
      </c>
      <c r="H16" s="16">
        <f t="shared" si="0"/>
        <v>0</v>
      </c>
      <c r="I16" s="16">
        <f t="shared" ref="I16:I78" si="7">K16/1.2</f>
        <v>0</v>
      </c>
      <c r="J16" s="16">
        <f t="shared" si="2"/>
        <v>0</v>
      </c>
      <c r="K16" s="16">
        <v>0</v>
      </c>
      <c r="L16" s="16">
        <f t="shared" si="3"/>
        <v>0</v>
      </c>
      <c r="M16" s="16">
        <f t="shared" si="6"/>
        <v>0</v>
      </c>
      <c r="N16" s="16">
        <v>0</v>
      </c>
      <c r="O16" s="16">
        <v>0</v>
      </c>
      <c r="P16" s="16">
        <f t="shared" si="4"/>
        <v>3500</v>
      </c>
      <c r="Q16" s="16">
        <f t="shared" si="5"/>
        <v>17500</v>
      </c>
      <c r="R16" s="16">
        <v>0</v>
      </c>
      <c r="S16" s="16">
        <v>17500</v>
      </c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29" ht="25.5" customHeight="1" x14ac:dyDescent="0.25">
      <c r="B17" s="6">
        <v>12</v>
      </c>
      <c r="C17" s="12" t="s">
        <v>104</v>
      </c>
      <c r="D17" s="6" t="s">
        <v>3</v>
      </c>
      <c r="E17" s="7">
        <v>1000</v>
      </c>
      <c r="F17" s="8">
        <v>6</v>
      </c>
      <c r="G17" s="7">
        <v>6000</v>
      </c>
      <c r="H17" s="16">
        <f t="shared" si="0"/>
        <v>0</v>
      </c>
      <c r="I17" s="16">
        <f t="shared" si="7"/>
        <v>0</v>
      </c>
      <c r="J17" s="16">
        <f t="shared" si="2"/>
        <v>0</v>
      </c>
      <c r="K17" s="16">
        <v>0</v>
      </c>
      <c r="L17" s="16">
        <f t="shared" si="3"/>
        <v>0</v>
      </c>
      <c r="M17" s="16">
        <f t="shared" si="6"/>
        <v>0</v>
      </c>
      <c r="N17" s="16">
        <v>0</v>
      </c>
      <c r="O17" s="16">
        <v>0</v>
      </c>
      <c r="P17" s="16">
        <f t="shared" si="4"/>
        <v>2700</v>
      </c>
      <c r="Q17" s="16">
        <f t="shared" si="5"/>
        <v>16200</v>
      </c>
      <c r="R17" s="16">
        <v>0</v>
      </c>
      <c r="S17" s="16">
        <v>16200</v>
      </c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2:29" ht="12" customHeight="1" x14ac:dyDescent="0.25">
      <c r="B18" s="6">
        <v>13</v>
      </c>
      <c r="C18" s="12" t="s">
        <v>30</v>
      </c>
      <c r="D18" s="6" t="s">
        <v>3</v>
      </c>
      <c r="E18" s="7">
        <v>30000</v>
      </c>
      <c r="F18" s="8">
        <v>1</v>
      </c>
      <c r="G18" s="7">
        <v>30000</v>
      </c>
      <c r="H18" s="16">
        <f t="shared" si="0"/>
        <v>0</v>
      </c>
      <c r="I18" s="16">
        <f t="shared" si="7"/>
        <v>0</v>
      </c>
      <c r="J18" s="16">
        <f t="shared" si="2"/>
        <v>0</v>
      </c>
      <c r="K18" s="16">
        <v>0</v>
      </c>
      <c r="L18" s="16">
        <f t="shared" si="3"/>
        <v>70000</v>
      </c>
      <c r="M18" s="16">
        <f t="shared" si="6"/>
        <v>70000</v>
      </c>
      <c r="N18" s="16">
        <v>0</v>
      </c>
      <c r="O18" s="16">
        <v>70000</v>
      </c>
      <c r="P18" s="16">
        <f t="shared" si="4"/>
        <v>38000</v>
      </c>
      <c r="Q18" s="16">
        <f t="shared" si="5"/>
        <v>38000</v>
      </c>
      <c r="R18" s="16">
        <v>0</v>
      </c>
      <c r="S18" s="16">
        <v>38000</v>
      </c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2:29" ht="15" customHeight="1" x14ac:dyDescent="0.25">
      <c r="B19" s="6">
        <v>14</v>
      </c>
      <c r="C19" s="12" t="s">
        <v>31</v>
      </c>
      <c r="D19" s="6" t="s">
        <v>3</v>
      </c>
      <c r="E19" s="7">
        <v>30000</v>
      </c>
      <c r="F19" s="8">
        <v>2</v>
      </c>
      <c r="G19" s="7">
        <v>60000</v>
      </c>
      <c r="H19" s="16">
        <f t="shared" si="0"/>
        <v>0</v>
      </c>
      <c r="I19" s="16">
        <f t="shared" si="7"/>
        <v>0</v>
      </c>
      <c r="J19" s="16">
        <f t="shared" si="2"/>
        <v>0</v>
      </c>
      <c r="K19" s="16">
        <v>0</v>
      </c>
      <c r="L19" s="16">
        <f t="shared" si="3"/>
        <v>35000</v>
      </c>
      <c r="M19" s="16">
        <f t="shared" si="6"/>
        <v>70000</v>
      </c>
      <c r="N19" s="16">
        <v>0</v>
      </c>
      <c r="O19" s="16">
        <v>70000</v>
      </c>
      <c r="P19" s="16">
        <f t="shared" si="4"/>
        <v>35000</v>
      </c>
      <c r="Q19" s="16">
        <f t="shared" si="5"/>
        <v>70000</v>
      </c>
      <c r="R19" s="16">
        <v>0</v>
      </c>
      <c r="S19" s="16">
        <v>70000</v>
      </c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2:29" ht="11.25" customHeight="1" x14ac:dyDescent="0.25">
      <c r="B20" s="6">
        <v>15</v>
      </c>
      <c r="C20" s="12" t="s">
        <v>32</v>
      </c>
      <c r="D20" s="6" t="s">
        <v>16</v>
      </c>
      <c r="E20" s="7">
        <v>7000</v>
      </c>
      <c r="F20" s="8">
        <v>6</v>
      </c>
      <c r="G20" s="7">
        <v>42000</v>
      </c>
      <c r="H20" s="16">
        <f t="shared" si="0"/>
        <v>0</v>
      </c>
      <c r="I20" s="16">
        <f t="shared" si="7"/>
        <v>0</v>
      </c>
      <c r="J20" s="16">
        <f t="shared" si="2"/>
        <v>0</v>
      </c>
      <c r="K20" s="16">
        <v>0</v>
      </c>
      <c r="L20" s="16">
        <f t="shared" si="3"/>
        <v>0</v>
      </c>
      <c r="M20" s="16">
        <f t="shared" si="6"/>
        <v>0</v>
      </c>
      <c r="N20" s="16">
        <v>0</v>
      </c>
      <c r="O20" s="16">
        <v>0</v>
      </c>
      <c r="P20" s="16">
        <f t="shared" si="4"/>
        <v>25000</v>
      </c>
      <c r="Q20" s="16">
        <f t="shared" si="5"/>
        <v>150000</v>
      </c>
      <c r="R20" s="16">
        <v>0</v>
      </c>
      <c r="S20" s="16">
        <v>150000</v>
      </c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2:29" x14ac:dyDescent="0.25">
      <c r="B21" s="6">
        <v>16</v>
      </c>
      <c r="C21" s="12" t="s">
        <v>33</v>
      </c>
      <c r="D21" s="6" t="s">
        <v>3</v>
      </c>
      <c r="E21" s="7">
        <v>30000</v>
      </c>
      <c r="F21" s="8">
        <v>2</v>
      </c>
      <c r="G21" s="7">
        <v>60000</v>
      </c>
      <c r="H21" s="16">
        <f t="shared" si="0"/>
        <v>75000</v>
      </c>
      <c r="I21" s="16">
        <f t="shared" si="7"/>
        <v>125000</v>
      </c>
      <c r="J21" s="16">
        <f t="shared" si="2"/>
        <v>25000</v>
      </c>
      <c r="K21" s="16">
        <v>150000</v>
      </c>
      <c r="L21" s="16">
        <f t="shared" si="3"/>
        <v>41000</v>
      </c>
      <c r="M21" s="16">
        <f t="shared" si="6"/>
        <v>82000</v>
      </c>
      <c r="N21" s="16">
        <v>0</v>
      </c>
      <c r="O21" s="16">
        <v>82000</v>
      </c>
      <c r="P21" s="16">
        <f t="shared" si="4"/>
        <v>33000</v>
      </c>
      <c r="Q21" s="16">
        <f t="shared" si="5"/>
        <v>66000</v>
      </c>
      <c r="R21" s="16">
        <v>0</v>
      </c>
      <c r="S21" s="16">
        <v>66000</v>
      </c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2:29" x14ac:dyDescent="0.25">
      <c r="B22" s="6">
        <v>17</v>
      </c>
      <c r="C22" s="12" t="s">
        <v>34</v>
      </c>
      <c r="D22" s="6" t="s">
        <v>3</v>
      </c>
      <c r="E22" s="7">
        <v>6000</v>
      </c>
      <c r="F22" s="8">
        <v>2</v>
      </c>
      <c r="G22" s="7">
        <v>12000</v>
      </c>
      <c r="H22" s="15">
        <f t="shared" si="0"/>
        <v>6800</v>
      </c>
      <c r="I22" s="15">
        <f t="shared" si="7"/>
        <v>11333.333333333334</v>
      </c>
      <c r="J22" s="15">
        <f t="shared" si="2"/>
        <v>2266.6666666666661</v>
      </c>
      <c r="K22" s="15">
        <v>13600</v>
      </c>
      <c r="L22" s="9">
        <f t="shared" si="3"/>
        <v>6000</v>
      </c>
      <c r="M22" s="9">
        <f t="shared" si="6"/>
        <v>12000</v>
      </c>
      <c r="N22" s="9">
        <v>0</v>
      </c>
      <c r="O22" s="9">
        <v>12000</v>
      </c>
      <c r="P22" s="9">
        <f t="shared" si="4"/>
        <v>7500</v>
      </c>
      <c r="Q22" s="9">
        <f t="shared" si="5"/>
        <v>15000</v>
      </c>
      <c r="R22" s="9">
        <v>0</v>
      </c>
      <c r="S22" s="9">
        <v>15000</v>
      </c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2:29" ht="10.5" customHeight="1" x14ac:dyDescent="0.25">
      <c r="B23" s="6">
        <v>18</v>
      </c>
      <c r="C23" s="12" t="s">
        <v>35</v>
      </c>
      <c r="D23" s="6" t="s">
        <v>3</v>
      </c>
      <c r="E23" s="7">
        <v>40000</v>
      </c>
      <c r="F23" s="8">
        <v>2</v>
      </c>
      <c r="G23" s="7">
        <v>80000</v>
      </c>
      <c r="H23" s="9">
        <f t="shared" si="0"/>
        <v>0</v>
      </c>
      <c r="I23" s="9">
        <f t="shared" si="7"/>
        <v>0</v>
      </c>
      <c r="J23" s="9">
        <f t="shared" si="2"/>
        <v>0</v>
      </c>
      <c r="K23" s="9">
        <v>0</v>
      </c>
      <c r="L23" s="9">
        <f t="shared" si="3"/>
        <v>45000</v>
      </c>
      <c r="M23" s="9">
        <f t="shared" si="6"/>
        <v>90000</v>
      </c>
      <c r="N23" s="9">
        <v>0</v>
      </c>
      <c r="O23" s="9">
        <v>90000</v>
      </c>
      <c r="P23" s="15">
        <f t="shared" si="4"/>
        <v>29000</v>
      </c>
      <c r="Q23" s="15">
        <f t="shared" si="5"/>
        <v>58000</v>
      </c>
      <c r="R23" s="15">
        <v>0</v>
      </c>
      <c r="S23" s="15">
        <v>58000</v>
      </c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2:29" ht="12.75" customHeight="1" x14ac:dyDescent="0.25">
      <c r="B24" s="6">
        <v>19</v>
      </c>
      <c r="C24" s="12" t="s">
        <v>11</v>
      </c>
      <c r="D24" s="6" t="s">
        <v>3</v>
      </c>
      <c r="E24" s="7">
        <v>16000</v>
      </c>
      <c r="F24" s="8">
        <v>3</v>
      </c>
      <c r="G24" s="7">
        <v>48000</v>
      </c>
      <c r="H24" s="9">
        <f t="shared" si="0"/>
        <v>14000</v>
      </c>
      <c r="I24" s="9">
        <f t="shared" si="7"/>
        <v>35000</v>
      </c>
      <c r="J24" s="9">
        <f t="shared" si="2"/>
        <v>7000</v>
      </c>
      <c r="K24" s="9">
        <v>42000</v>
      </c>
      <c r="L24" s="15">
        <f t="shared" si="3"/>
        <v>6666.666666666667</v>
      </c>
      <c r="M24" s="15">
        <f t="shared" si="6"/>
        <v>20000</v>
      </c>
      <c r="N24" s="15">
        <v>0</v>
      </c>
      <c r="O24" s="15">
        <v>20000</v>
      </c>
      <c r="P24" s="9">
        <f t="shared" si="4"/>
        <v>18000</v>
      </c>
      <c r="Q24" s="9">
        <f t="shared" si="5"/>
        <v>54000</v>
      </c>
      <c r="R24" s="9">
        <v>0</v>
      </c>
      <c r="S24" s="9">
        <v>54000</v>
      </c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2:29" ht="15" customHeight="1" x14ac:dyDescent="0.25">
      <c r="B25" s="6">
        <v>20</v>
      </c>
      <c r="C25" s="12" t="s">
        <v>36</v>
      </c>
      <c r="D25" s="6" t="s">
        <v>16</v>
      </c>
      <c r="E25" s="7">
        <v>3000</v>
      </c>
      <c r="F25" s="8">
        <v>6</v>
      </c>
      <c r="G25" s="7">
        <v>18000</v>
      </c>
      <c r="H25" s="16">
        <f t="shared" si="0"/>
        <v>0</v>
      </c>
      <c r="I25" s="16">
        <f t="shared" si="7"/>
        <v>0</v>
      </c>
      <c r="J25" s="16">
        <f t="shared" si="2"/>
        <v>0</v>
      </c>
      <c r="K25" s="16">
        <v>0</v>
      </c>
      <c r="L25" s="16">
        <f t="shared" si="3"/>
        <v>0</v>
      </c>
      <c r="M25" s="16">
        <f t="shared" si="6"/>
        <v>0</v>
      </c>
      <c r="N25" s="16">
        <v>0</v>
      </c>
      <c r="O25" s="16">
        <v>0</v>
      </c>
      <c r="P25" s="16">
        <f t="shared" si="4"/>
        <v>5500</v>
      </c>
      <c r="Q25" s="16">
        <f t="shared" si="5"/>
        <v>33000</v>
      </c>
      <c r="R25" s="16">
        <v>0</v>
      </c>
      <c r="S25" s="16">
        <v>33000</v>
      </c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2:29" ht="15" customHeight="1" x14ac:dyDescent="0.25">
      <c r="B26" s="6">
        <v>21</v>
      </c>
      <c r="C26" s="12" t="s">
        <v>37</v>
      </c>
      <c r="D26" s="6" t="s">
        <v>3</v>
      </c>
      <c r="E26" s="7">
        <v>400</v>
      </c>
      <c r="F26" s="8">
        <v>48</v>
      </c>
      <c r="G26" s="7">
        <v>19200</v>
      </c>
      <c r="H26" s="16">
        <f t="shared" si="0"/>
        <v>0</v>
      </c>
      <c r="I26" s="16">
        <f t="shared" si="7"/>
        <v>0</v>
      </c>
      <c r="J26" s="16">
        <f t="shared" si="2"/>
        <v>0</v>
      </c>
      <c r="K26" s="16">
        <v>0</v>
      </c>
      <c r="L26" s="16">
        <f t="shared" si="3"/>
        <v>0</v>
      </c>
      <c r="M26" s="16">
        <f t="shared" si="6"/>
        <v>0</v>
      </c>
      <c r="N26" s="16">
        <v>0</v>
      </c>
      <c r="O26" s="16">
        <v>0</v>
      </c>
      <c r="P26" s="16">
        <f t="shared" si="4"/>
        <v>950</v>
      </c>
      <c r="Q26" s="16">
        <f t="shared" si="5"/>
        <v>45600</v>
      </c>
      <c r="R26" s="16">
        <v>0</v>
      </c>
      <c r="S26" s="16">
        <v>45600</v>
      </c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2:29" ht="11.25" customHeight="1" x14ac:dyDescent="0.25">
      <c r="B27" s="6">
        <v>22</v>
      </c>
      <c r="C27" s="12" t="s">
        <v>38</v>
      </c>
      <c r="D27" s="6" t="s">
        <v>3</v>
      </c>
      <c r="E27" s="7">
        <v>8000</v>
      </c>
      <c r="F27" s="8">
        <v>5</v>
      </c>
      <c r="G27" s="7">
        <v>40000</v>
      </c>
      <c r="H27" s="9">
        <f t="shared" si="0"/>
        <v>8900</v>
      </c>
      <c r="I27" s="9">
        <f t="shared" si="7"/>
        <v>37083.333333333336</v>
      </c>
      <c r="J27" s="9">
        <f t="shared" si="2"/>
        <v>7416.6666666666642</v>
      </c>
      <c r="K27" s="9">
        <v>44500</v>
      </c>
      <c r="L27" s="15">
        <f t="shared" si="3"/>
        <v>3000</v>
      </c>
      <c r="M27" s="15">
        <f t="shared" si="6"/>
        <v>15000</v>
      </c>
      <c r="N27" s="15">
        <v>0</v>
      </c>
      <c r="O27" s="15">
        <v>15000</v>
      </c>
      <c r="P27" s="9">
        <f t="shared" si="4"/>
        <v>12000</v>
      </c>
      <c r="Q27" s="9">
        <f t="shared" si="5"/>
        <v>60000</v>
      </c>
      <c r="R27" s="9">
        <v>0</v>
      </c>
      <c r="S27" s="9">
        <v>60000</v>
      </c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2:29" ht="12" customHeight="1" x14ac:dyDescent="0.25">
      <c r="B28" s="6">
        <v>23</v>
      </c>
      <c r="C28" s="12" t="s">
        <v>12</v>
      </c>
      <c r="D28" s="6" t="s">
        <v>3</v>
      </c>
      <c r="E28" s="7">
        <v>18000</v>
      </c>
      <c r="F28" s="8">
        <v>2</v>
      </c>
      <c r="G28" s="7">
        <v>36000</v>
      </c>
      <c r="H28" s="9">
        <f t="shared" si="0"/>
        <v>0</v>
      </c>
      <c r="I28" s="9">
        <f t="shared" si="7"/>
        <v>0</v>
      </c>
      <c r="J28" s="9">
        <f t="shared" si="2"/>
        <v>0</v>
      </c>
      <c r="K28" s="9">
        <v>0</v>
      </c>
      <c r="L28" s="15">
        <f t="shared" si="3"/>
        <v>10000</v>
      </c>
      <c r="M28" s="15">
        <f t="shared" si="6"/>
        <v>20000</v>
      </c>
      <c r="N28" s="15">
        <v>0</v>
      </c>
      <c r="O28" s="15">
        <v>20000</v>
      </c>
      <c r="P28" s="9">
        <f t="shared" si="4"/>
        <v>62000</v>
      </c>
      <c r="Q28" s="9">
        <f t="shared" si="5"/>
        <v>124000</v>
      </c>
      <c r="R28" s="9">
        <v>0</v>
      </c>
      <c r="S28" s="9">
        <v>124000</v>
      </c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2:29" ht="15" customHeight="1" x14ac:dyDescent="0.25">
      <c r="B29" s="6">
        <v>24</v>
      </c>
      <c r="C29" s="12" t="s">
        <v>13</v>
      </c>
      <c r="D29" s="6" t="s">
        <v>3</v>
      </c>
      <c r="E29" s="7">
        <v>20000</v>
      </c>
      <c r="F29" s="8">
        <v>1</v>
      </c>
      <c r="G29" s="7">
        <v>20000</v>
      </c>
      <c r="H29" s="9">
        <f t="shared" si="0"/>
        <v>0</v>
      </c>
      <c r="I29" s="9">
        <f t="shared" si="7"/>
        <v>0</v>
      </c>
      <c r="J29" s="9">
        <f t="shared" si="2"/>
        <v>0</v>
      </c>
      <c r="K29" s="9">
        <v>0</v>
      </c>
      <c r="L29" s="9">
        <f t="shared" si="3"/>
        <v>0</v>
      </c>
      <c r="M29" s="9">
        <f t="shared" si="6"/>
        <v>0</v>
      </c>
      <c r="N29" s="9">
        <v>0</v>
      </c>
      <c r="O29" s="9">
        <v>0</v>
      </c>
      <c r="P29" s="15">
        <f t="shared" si="4"/>
        <v>15000</v>
      </c>
      <c r="Q29" s="15">
        <f t="shared" si="5"/>
        <v>15000</v>
      </c>
      <c r="R29" s="15">
        <v>0</v>
      </c>
      <c r="S29" s="15">
        <v>15000</v>
      </c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2:29" x14ac:dyDescent="0.25">
      <c r="B30" s="6">
        <v>25</v>
      </c>
      <c r="C30" s="12" t="s">
        <v>82</v>
      </c>
      <c r="D30" s="6" t="s">
        <v>3</v>
      </c>
      <c r="E30" s="7">
        <v>3000</v>
      </c>
      <c r="F30" s="8">
        <v>16</v>
      </c>
      <c r="G30" s="7">
        <v>48000</v>
      </c>
      <c r="H30" s="16">
        <f t="shared" si="0"/>
        <v>7400</v>
      </c>
      <c r="I30" s="16">
        <f t="shared" si="7"/>
        <v>98666.666666666672</v>
      </c>
      <c r="J30" s="16">
        <f t="shared" si="2"/>
        <v>19733.333333333328</v>
      </c>
      <c r="K30" s="16">
        <v>118400</v>
      </c>
      <c r="L30" s="16">
        <f t="shared" si="3"/>
        <v>0</v>
      </c>
      <c r="M30" s="16">
        <f t="shared" si="6"/>
        <v>0</v>
      </c>
      <c r="N30" s="16">
        <v>0</v>
      </c>
      <c r="O30" s="16">
        <v>0</v>
      </c>
      <c r="P30" s="16">
        <f t="shared" si="4"/>
        <v>5500</v>
      </c>
      <c r="Q30" s="16">
        <f t="shared" si="5"/>
        <v>88000</v>
      </c>
      <c r="R30" s="16">
        <v>0</v>
      </c>
      <c r="S30" s="16">
        <v>88000</v>
      </c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2:29" ht="15.75" customHeight="1" x14ac:dyDescent="0.25">
      <c r="B31" s="6">
        <v>26</v>
      </c>
      <c r="C31" s="12" t="s">
        <v>15</v>
      </c>
      <c r="D31" s="6" t="s">
        <v>3</v>
      </c>
      <c r="E31" s="7">
        <v>12000</v>
      </c>
      <c r="F31" s="8">
        <v>4</v>
      </c>
      <c r="G31" s="7">
        <v>48000</v>
      </c>
      <c r="H31" s="16">
        <f t="shared" si="0"/>
        <v>0</v>
      </c>
      <c r="I31" s="16">
        <f t="shared" si="7"/>
        <v>0</v>
      </c>
      <c r="J31" s="16">
        <f t="shared" si="2"/>
        <v>0</v>
      </c>
      <c r="K31" s="16">
        <v>0</v>
      </c>
      <c r="L31" s="16">
        <f t="shared" si="3"/>
        <v>0</v>
      </c>
      <c r="M31" s="16">
        <f t="shared" si="6"/>
        <v>0</v>
      </c>
      <c r="N31" s="16">
        <v>0</v>
      </c>
      <c r="O31" s="16">
        <v>0</v>
      </c>
      <c r="P31" s="16">
        <f t="shared" si="4"/>
        <v>25000</v>
      </c>
      <c r="Q31" s="16">
        <f t="shared" si="5"/>
        <v>100000</v>
      </c>
      <c r="R31" s="16">
        <v>0</v>
      </c>
      <c r="S31" s="16">
        <v>100000</v>
      </c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2:29" x14ac:dyDescent="0.25">
      <c r="B32" s="6">
        <v>27</v>
      </c>
      <c r="C32" s="12" t="s">
        <v>83</v>
      </c>
      <c r="D32" s="6" t="s">
        <v>3</v>
      </c>
      <c r="E32" s="7">
        <v>90000</v>
      </c>
      <c r="F32" s="8">
        <v>1</v>
      </c>
      <c r="G32" s="7">
        <v>90000</v>
      </c>
      <c r="H32" s="16">
        <f t="shared" si="0"/>
        <v>0</v>
      </c>
      <c r="I32" s="16">
        <f t="shared" si="7"/>
        <v>0</v>
      </c>
      <c r="J32" s="16">
        <f t="shared" si="2"/>
        <v>0</v>
      </c>
      <c r="K32" s="16">
        <v>0</v>
      </c>
      <c r="L32" s="16">
        <f t="shared" si="3"/>
        <v>0</v>
      </c>
      <c r="M32" s="16">
        <f t="shared" si="6"/>
        <v>0</v>
      </c>
      <c r="N32" s="16">
        <v>0</v>
      </c>
      <c r="O32" s="16">
        <v>0</v>
      </c>
      <c r="P32" s="16">
        <f t="shared" si="4"/>
        <v>149000</v>
      </c>
      <c r="Q32" s="16">
        <f t="shared" si="5"/>
        <v>149000</v>
      </c>
      <c r="R32" s="16">
        <v>0</v>
      </c>
      <c r="S32" s="16">
        <v>149000</v>
      </c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2:29" x14ac:dyDescent="0.25">
      <c r="B33" s="6">
        <v>28</v>
      </c>
      <c r="C33" s="12" t="s">
        <v>39</v>
      </c>
      <c r="D33" s="6" t="s">
        <v>3</v>
      </c>
      <c r="E33" s="7">
        <v>6000</v>
      </c>
      <c r="F33" s="8">
        <v>2</v>
      </c>
      <c r="G33" s="7">
        <v>12000</v>
      </c>
      <c r="H33" s="9">
        <f t="shared" si="0"/>
        <v>15500</v>
      </c>
      <c r="I33" s="9">
        <f t="shared" si="7"/>
        <v>25833.333333333336</v>
      </c>
      <c r="J33" s="9">
        <f t="shared" si="2"/>
        <v>5166.6666666666642</v>
      </c>
      <c r="K33" s="9">
        <v>31000</v>
      </c>
      <c r="L33" s="15">
        <f t="shared" si="3"/>
        <v>6000</v>
      </c>
      <c r="M33" s="15">
        <f t="shared" si="6"/>
        <v>12000</v>
      </c>
      <c r="N33" s="15">
        <v>0</v>
      </c>
      <c r="O33" s="15">
        <v>12000</v>
      </c>
      <c r="P33" s="9">
        <f t="shared" si="4"/>
        <v>10000</v>
      </c>
      <c r="Q33" s="9">
        <f t="shared" si="5"/>
        <v>20000</v>
      </c>
      <c r="R33" s="9">
        <v>0</v>
      </c>
      <c r="S33" s="9">
        <v>20000</v>
      </c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2:29" x14ac:dyDescent="0.25">
      <c r="B34" s="6">
        <v>29</v>
      </c>
      <c r="C34" s="12" t="s">
        <v>40</v>
      </c>
      <c r="D34" s="6" t="s">
        <v>3</v>
      </c>
      <c r="E34" s="7">
        <v>8000</v>
      </c>
      <c r="F34" s="8">
        <v>1</v>
      </c>
      <c r="G34" s="7">
        <v>8000</v>
      </c>
      <c r="H34" s="16">
        <f t="shared" si="0"/>
        <v>0</v>
      </c>
      <c r="I34" s="16">
        <f t="shared" si="7"/>
        <v>0</v>
      </c>
      <c r="J34" s="16">
        <f t="shared" si="2"/>
        <v>0</v>
      </c>
      <c r="K34" s="16">
        <v>0</v>
      </c>
      <c r="L34" s="16">
        <f t="shared" si="3"/>
        <v>20000</v>
      </c>
      <c r="M34" s="16">
        <f t="shared" si="6"/>
        <v>20000</v>
      </c>
      <c r="N34" s="16">
        <v>0</v>
      </c>
      <c r="O34" s="16">
        <v>20000</v>
      </c>
      <c r="P34" s="16">
        <f t="shared" si="4"/>
        <v>18000</v>
      </c>
      <c r="Q34" s="16">
        <f t="shared" si="5"/>
        <v>18000</v>
      </c>
      <c r="R34" s="16">
        <v>0</v>
      </c>
      <c r="S34" s="16">
        <v>18000</v>
      </c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2:29" ht="17.25" customHeight="1" x14ac:dyDescent="0.25">
      <c r="B35" s="6">
        <v>30</v>
      </c>
      <c r="C35" s="12" t="s">
        <v>41</v>
      </c>
      <c r="D35" s="6" t="s">
        <v>16</v>
      </c>
      <c r="E35" s="7">
        <v>7000</v>
      </c>
      <c r="F35" s="8">
        <v>3</v>
      </c>
      <c r="G35" s="7">
        <v>21000</v>
      </c>
      <c r="H35" s="9">
        <f t="shared" si="0"/>
        <v>0</v>
      </c>
      <c r="I35" s="9">
        <f t="shared" si="7"/>
        <v>0</v>
      </c>
      <c r="J35" s="9">
        <f t="shared" si="2"/>
        <v>0</v>
      </c>
      <c r="K35" s="9">
        <v>0</v>
      </c>
      <c r="L35" s="9">
        <f t="shared" si="3"/>
        <v>0</v>
      </c>
      <c r="M35" s="9">
        <f t="shared" si="6"/>
        <v>0</v>
      </c>
      <c r="N35" s="9">
        <v>0</v>
      </c>
      <c r="O35" s="9">
        <v>0</v>
      </c>
      <c r="P35" s="15">
        <f t="shared" si="4"/>
        <v>4500</v>
      </c>
      <c r="Q35" s="15">
        <f t="shared" si="5"/>
        <v>13500</v>
      </c>
      <c r="R35" s="15">
        <v>0</v>
      </c>
      <c r="S35" s="15">
        <v>13500</v>
      </c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2:29" ht="14.25" customHeight="1" x14ac:dyDescent="0.25">
      <c r="B36" s="6">
        <v>31</v>
      </c>
      <c r="C36" s="12" t="s">
        <v>42</v>
      </c>
      <c r="D36" s="6" t="s">
        <v>3</v>
      </c>
      <c r="E36" s="7">
        <v>4000</v>
      </c>
      <c r="F36" s="8">
        <v>2</v>
      </c>
      <c r="G36" s="7">
        <v>8000</v>
      </c>
      <c r="H36" s="9">
        <f t="shared" si="0"/>
        <v>0</v>
      </c>
      <c r="I36" s="9">
        <f t="shared" si="7"/>
        <v>0</v>
      </c>
      <c r="J36" s="9">
        <f t="shared" si="2"/>
        <v>0</v>
      </c>
      <c r="K36" s="9">
        <v>0</v>
      </c>
      <c r="L36" s="15">
        <f t="shared" si="3"/>
        <v>3000</v>
      </c>
      <c r="M36" s="15">
        <f t="shared" si="6"/>
        <v>6000</v>
      </c>
      <c r="N36" s="15">
        <v>0</v>
      </c>
      <c r="O36" s="15">
        <v>6000</v>
      </c>
      <c r="P36" s="9">
        <f t="shared" si="4"/>
        <v>4000</v>
      </c>
      <c r="Q36" s="9">
        <f t="shared" si="5"/>
        <v>8000</v>
      </c>
      <c r="R36" s="9">
        <v>0</v>
      </c>
      <c r="S36" s="9">
        <v>8000</v>
      </c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2:29" ht="15" customHeight="1" x14ac:dyDescent="0.25">
      <c r="B37" s="6">
        <v>32</v>
      </c>
      <c r="C37" s="12" t="s">
        <v>43</v>
      </c>
      <c r="D37" s="6" t="s">
        <v>3</v>
      </c>
      <c r="E37" s="7">
        <v>5000</v>
      </c>
      <c r="F37" s="8">
        <v>1</v>
      </c>
      <c r="G37" s="7">
        <v>5000</v>
      </c>
      <c r="H37" s="16">
        <f t="shared" si="0"/>
        <v>0</v>
      </c>
      <c r="I37" s="16">
        <f t="shared" si="7"/>
        <v>0</v>
      </c>
      <c r="J37" s="16">
        <f t="shared" si="2"/>
        <v>0</v>
      </c>
      <c r="K37" s="16">
        <v>0</v>
      </c>
      <c r="L37" s="16">
        <f t="shared" si="3"/>
        <v>10000</v>
      </c>
      <c r="M37" s="16">
        <f t="shared" si="6"/>
        <v>10000</v>
      </c>
      <c r="N37" s="16">
        <v>0</v>
      </c>
      <c r="O37" s="16">
        <v>10000</v>
      </c>
      <c r="P37" s="16">
        <f t="shared" si="4"/>
        <v>7000</v>
      </c>
      <c r="Q37" s="16">
        <f t="shared" si="5"/>
        <v>7000</v>
      </c>
      <c r="R37" s="16">
        <v>0</v>
      </c>
      <c r="S37" s="16">
        <v>7000</v>
      </c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2:29" x14ac:dyDescent="0.25">
      <c r="B38" s="6">
        <v>33</v>
      </c>
      <c r="C38" s="12" t="s">
        <v>44</v>
      </c>
      <c r="D38" s="6" t="s">
        <v>3</v>
      </c>
      <c r="E38" s="7">
        <v>25000</v>
      </c>
      <c r="F38" s="8">
        <v>2</v>
      </c>
      <c r="G38" s="7">
        <v>50000</v>
      </c>
      <c r="H38" s="16">
        <f t="shared" si="0"/>
        <v>0</v>
      </c>
      <c r="I38" s="16">
        <f t="shared" si="7"/>
        <v>0</v>
      </c>
      <c r="J38" s="16">
        <f t="shared" si="2"/>
        <v>0</v>
      </c>
      <c r="K38" s="16">
        <v>0</v>
      </c>
      <c r="L38" s="16">
        <f t="shared" si="3"/>
        <v>0</v>
      </c>
      <c r="M38" s="16">
        <f t="shared" si="6"/>
        <v>0</v>
      </c>
      <c r="N38" s="16">
        <v>0</v>
      </c>
      <c r="O38" s="16">
        <v>0</v>
      </c>
      <c r="P38" s="16">
        <f t="shared" si="4"/>
        <v>55000</v>
      </c>
      <c r="Q38" s="16">
        <f t="shared" si="5"/>
        <v>110000</v>
      </c>
      <c r="R38" s="16">
        <v>0</v>
      </c>
      <c r="S38" s="16">
        <v>110000</v>
      </c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2:29" x14ac:dyDescent="0.25">
      <c r="B39" s="6">
        <v>34</v>
      </c>
      <c r="C39" s="12" t="s">
        <v>84</v>
      </c>
      <c r="D39" s="6" t="s">
        <v>3</v>
      </c>
      <c r="E39" s="7">
        <v>30000</v>
      </c>
      <c r="F39" s="8">
        <v>2</v>
      </c>
      <c r="G39" s="7">
        <v>60000</v>
      </c>
      <c r="H39" s="9">
        <f t="shared" si="0"/>
        <v>0</v>
      </c>
      <c r="I39" s="9">
        <f t="shared" si="7"/>
        <v>0</v>
      </c>
      <c r="J39" s="9">
        <f t="shared" si="2"/>
        <v>0</v>
      </c>
      <c r="K39" s="9">
        <v>0</v>
      </c>
      <c r="L39" s="9">
        <f t="shared" si="3"/>
        <v>0</v>
      </c>
      <c r="M39" s="9">
        <f t="shared" si="6"/>
        <v>0</v>
      </c>
      <c r="N39" s="9">
        <v>0</v>
      </c>
      <c r="O39" s="9">
        <v>0</v>
      </c>
      <c r="P39" s="15">
        <f t="shared" si="4"/>
        <v>15500</v>
      </c>
      <c r="Q39" s="15">
        <f t="shared" si="5"/>
        <v>31000</v>
      </c>
      <c r="R39" s="15">
        <v>0</v>
      </c>
      <c r="S39" s="15">
        <v>31000</v>
      </c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2:29" x14ac:dyDescent="0.25">
      <c r="B40" s="6">
        <v>35</v>
      </c>
      <c r="C40" s="12" t="s">
        <v>45</v>
      </c>
      <c r="D40" s="6" t="s">
        <v>3</v>
      </c>
      <c r="E40" s="7">
        <v>10000</v>
      </c>
      <c r="F40" s="8">
        <v>4</v>
      </c>
      <c r="G40" s="7">
        <v>40000</v>
      </c>
      <c r="H40" s="16">
        <f t="shared" si="0"/>
        <v>0</v>
      </c>
      <c r="I40" s="16">
        <f t="shared" si="7"/>
        <v>0</v>
      </c>
      <c r="J40" s="16">
        <f t="shared" si="2"/>
        <v>0</v>
      </c>
      <c r="K40" s="16">
        <v>0</v>
      </c>
      <c r="L40" s="16">
        <f t="shared" si="3"/>
        <v>0</v>
      </c>
      <c r="M40" s="16">
        <f t="shared" si="6"/>
        <v>0</v>
      </c>
      <c r="N40" s="16">
        <v>0</v>
      </c>
      <c r="O40" s="16">
        <v>0</v>
      </c>
      <c r="P40" s="16">
        <f t="shared" si="4"/>
        <v>35000</v>
      </c>
      <c r="Q40" s="16">
        <f t="shared" si="5"/>
        <v>140000</v>
      </c>
      <c r="R40" s="16">
        <v>0</v>
      </c>
      <c r="S40" s="16">
        <v>140000</v>
      </c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29" ht="12.75" customHeight="1" x14ac:dyDescent="0.25">
      <c r="B41" s="6">
        <v>36</v>
      </c>
      <c r="C41" s="12" t="s">
        <v>46</v>
      </c>
      <c r="D41" s="6" t="s">
        <v>3</v>
      </c>
      <c r="E41" s="7">
        <v>14600</v>
      </c>
      <c r="F41" s="8">
        <v>1</v>
      </c>
      <c r="G41" s="7">
        <v>14600</v>
      </c>
      <c r="H41" s="16">
        <f t="shared" si="0"/>
        <v>0</v>
      </c>
      <c r="I41" s="16">
        <f t="shared" si="7"/>
        <v>0</v>
      </c>
      <c r="J41" s="16">
        <f t="shared" si="2"/>
        <v>0</v>
      </c>
      <c r="K41" s="16">
        <v>0</v>
      </c>
      <c r="L41" s="16">
        <f t="shared" si="3"/>
        <v>0</v>
      </c>
      <c r="M41" s="16">
        <f t="shared" si="6"/>
        <v>0</v>
      </c>
      <c r="N41" s="16">
        <v>0</v>
      </c>
      <c r="O41" s="16">
        <v>0</v>
      </c>
      <c r="P41" s="16">
        <f t="shared" si="4"/>
        <v>17500</v>
      </c>
      <c r="Q41" s="16">
        <f t="shared" si="5"/>
        <v>17500</v>
      </c>
      <c r="R41" s="16">
        <v>0</v>
      </c>
      <c r="S41" s="16">
        <v>17500</v>
      </c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29" ht="18" customHeight="1" x14ac:dyDescent="0.25">
      <c r="B42" s="6">
        <v>37</v>
      </c>
      <c r="C42" s="12" t="s">
        <v>85</v>
      </c>
      <c r="D42" s="6" t="s">
        <v>16</v>
      </c>
      <c r="E42" s="7">
        <v>3000</v>
      </c>
      <c r="F42" s="8">
        <v>3</v>
      </c>
      <c r="G42" s="7">
        <v>9000</v>
      </c>
      <c r="H42" s="16">
        <f t="shared" si="0"/>
        <v>0</v>
      </c>
      <c r="I42" s="16">
        <f t="shared" si="7"/>
        <v>0</v>
      </c>
      <c r="J42" s="16">
        <f t="shared" si="2"/>
        <v>0</v>
      </c>
      <c r="K42" s="16">
        <v>0</v>
      </c>
      <c r="L42" s="16">
        <f t="shared" si="3"/>
        <v>0</v>
      </c>
      <c r="M42" s="16">
        <f t="shared" si="6"/>
        <v>0</v>
      </c>
      <c r="N42" s="16">
        <v>0</v>
      </c>
      <c r="O42" s="16">
        <v>0</v>
      </c>
      <c r="P42" s="16">
        <f t="shared" si="4"/>
        <v>3500</v>
      </c>
      <c r="Q42" s="16">
        <f t="shared" si="5"/>
        <v>10500</v>
      </c>
      <c r="R42" s="16">
        <v>0</v>
      </c>
      <c r="S42" s="16">
        <v>10500</v>
      </c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29" ht="23.25" customHeight="1" x14ac:dyDescent="0.25">
      <c r="B43" s="6">
        <v>38</v>
      </c>
      <c r="C43" s="12" t="s">
        <v>86</v>
      </c>
      <c r="D43" s="6" t="s">
        <v>3</v>
      </c>
      <c r="E43" s="7">
        <v>800</v>
      </c>
      <c r="F43" s="8">
        <v>60</v>
      </c>
      <c r="G43" s="7">
        <v>48000</v>
      </c>
      <c r="H43" s="16">
        <f t="shared" si="0"/>
        <v>0</v>
      </c>
      <c r="I43" s="16">
        <f t="shared" si="7"/>
        <v>0</v>
      </c>
      <c r="J43" s="16">
        <f t="shared" si="2"/>
        <v>0</v>
      </c>
      <c r="K43" s="16">
        <v>0</v>
      </c>
      <c r="L43" s="16">
        <f t="shared" si="3"/>
        <v>0</v>
      </c>
      <c r="M43" s="16">
        <f t="shared" si="6"/>
        <v>0</v>
      </c>
      <c r="N43" s="16">
        <v>0</v>
      </c>
      <c r="O43" s="16">
        <v>0</v>
      </c>
      <c r="P43" s="16">
        <f t="shared" si="4"/>
        <v>1100</v>
      </c>
      <c r="Q43" s="16">
        <f t="shared" si="5"/>
        <v>66000</v>
      </c>
      <c r="R43" s="16">
        <v>0</v>
      </c>
      <c r="S43" s="16">
        <v>66000</v>
      </c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29" x14ac:dyDescent="0.25">
      <c r="B44" s="6">
        <v>39</v>
      </c>
      <c r="C44" s="12" t="s">
        <v>47</v>
      </c>
      <c r="D44" s="6" t="s">
        <v>16</v>
      </c>
      <c r="E44" s="7">
        <v>12000</v>
      </c>
      <c r="F44" s="8">
        <v>4</v>
      </c>
      <c r="G44" s="7">
        <v>48000</v>
      </c>
      <c r="H44" s="16">
        <f t="shared" si="0"/>
        <v>0</v>
      </c>
      <c r="I44" s="16">
        <f t="shared" si="7"/>
        <v>0</v>
      </c>
      <c r="J44" s="16">
        <f t="shared" si="2"/>
        <v>0</v>
      </c>
      <c r="K44" s="16">
        <v>0</v>
      </c>
      <c r="L44" s="16">
        <f t="shared" si="3"/>
        <v>0</v>
      </c>
      <c r="M44" s="16">
        <f t="shared" si="6"/>
        <v>0</v>
      </c>
      <c r="N44" s="16">
        <v>0</v>
      </c>
      <c r="O44" s="16">
        <v>0</v>
      </c>
      <c r="P44" s="16">
        <f t="shared" si="4"/>
        <v>13000</v>
      </c>
      <c r="Q44" s="16">
        <f t="shared" si="5"/>
        <v>52000</v>
      </c>
      <c r="R44" s="16">
        <v>0</v>
      </c>
      <c r="S44" s="16">
        <v>52000</v>
      </c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2:29" ht="17.25" customHeight="1" x14ac:dyDescent="0.25">
      <c r="B45" s="6">
        <v>40</v>
      </c>
      <c r="C45" s="12" t="s">
        <v>48</v>
      </c>
      <c r="D45" s="6" t="s">
        <v>16</v>
      </c>
      <c r="E45" s="7">
        <v>35000</v>
      </c>
      <c r="F45" s="8">
        <v>2</v>
      </c>
      <c r="G45" s="7">
        <v>70000</v>
      </c>
      <c r="H45" s="9">
        <f t="shared" si="0"/>
        <v>0</v>
      </c>
      <c r="I45" s="9">
        <f t="shared" si="7"/>
        <v>0</v>
      </c>
      <c r="J45" s="9">
        <f t="shared" si="2"/>
        <v>0</v>
      </c>
      <c r="K45" s="9">
        <v>0</v>
      </c>
      <c r="L45" s="9">
        <f t="shared" si="3"/>
        <v>0</v>
      </c>
      <c r="M45" s="9">
        <f t="shared" si="6"/>
        <v>0</v>
      </c>
      <c r="N45" s="9">
        <v>0</v>
      </c>
      <c r="O45" s="9">
        <v>0</v>
      </c>
      <c r="P45" s="9">
        <f t="shared" si="4"/>
        <v>0</v>
      </c>
      <c r="Q45" s="9">
        <f t="shared" si="5"/>
        <v>0</v>
      </c>
      <c r="R45" s="9">
        <v>0</v>
      </c>
      <c r="S45" s="9">
        <v>0</v>
      </c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2:29" ht="15" customHeight="1" x14ac:dyDescent="0.25">
      <c r="B46" s="6">
        <v>41</v>
      </c>
      <c r="C46" s="12" t="s">
        <v>49</v>
      </c>
      <c r="D46" s="6" t="s">
        <v>16</v>
      </c>
      <c r="E46" s="7">
        <v>35000</v>
      </c>
      <c r="F46" s="8">
        <v>2</v>
      </c>
      <c r="G46" s="7">
        <v>70000</v>
      </c>
      <c r="H46" s="9">
        <f t="shared" si="0"/>
        <v>0</v>
      </c>
      <c r="I46" s="9">
        <f t="shared" si="7"/>
        <v>0</v>
      </c>
      <c r="J46" s="9">
        <f t="shared" si="2"/>
        <v>0</v>
      </c>
      <c r="K46" s="9">
        <v>0</v>
      </c>
      <c r="L46" s="9">
        <f t="shared" si="3"/>
        <v>0</v>
      </c>
      <c r="M46" s="9">
        <f t="shared" si="6"/>
        <v>0</v>
      </c>
      <c r="N46" s="9">
        <v>0</v>
      </c>
      <c r="O46" s="9">
        <v>0</v>
      </c>
      <c r="P46" s="9">
        <f t="shared" si="4"/>
        <v>0</v>
      </c>
      <c r="Q46" s="9">
        <f t="shared" si="5"/>
        <v>0</v>
      </c>
      <c r="R46" s="9">
        <v>0</v>
      </c>
      <c r="S46" s="9">
        <v>0</v>
      </c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2:29" x14ac:dyDescent="0.25">
      <c r="B47" s="6">
        <v>42</v>
      </c>
      <c r="C47" s="12" t="s">
        <v>50</v>
      </c>
      <c r="D47" s="6" t="s">
        <v>3</v>
      </c>
      <c r="E47" s="7">
        <v>20000</v>
      </c>
      <c r="F47" s="8">
        <v>1</v>
      </c>
      <c r="G47" s="7">
        <v>20000</v>
      </c>
      <c r="H47" s="16">
        <f t="shared" si="0"/>
        <v>0</v>
      </c>
      <c r="I47" s="16">
        <f t="shared" si="7"/>
        <v>0</v>
      </c>
      <c r="J47" s="16">
        <f t="shared" si="2"/>
        <v>0</v>
      </c>
      <c r="K47" s="16">
        <v>0</v>
      </c>
      <c r="L47" s="16">
        <f t="shared" si="3"/>
        <v>90000</v>
      </c>
      <c r="M47" s="16">
        <f t="shared" si="6"/>
        <v>90000</v>
      </c>
      <c r="N47" s="16">
        <v>0</v>
      </c>
      <c r="O47" s="16">
        <v>90000</v>
      </c>
      <c r="P47" s="16">
        <f t="shared" si="4"/>
        <v>0</v>
      </c>
      <c r="Q47" s="16">
        <f t="shared" si="5"/>
        <v>0</v>
      </c>
      <c r="R47" s="16">
        <v>0</v>
      </c>
      <c r="S47" s="16">
        <v>0</v>
      </c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2:29" x14ac:dyDescent="0.25">
      <c r="B48" s="6">
        <v>43</v>
      </c>
      <c r="C48" s="12" t="s">
        <v>87</v>
      </c>
      <c r="D48" s="6" t="s">
        <v>3</v>
      </c>
      <c r="E48" s="7">
        <v>8000</v>
      </c>
      <c r="F48" s="8">
        <v>4</v>
      </c>
      <c r="G48" s="7">
        <v>32000</v>
      </c>
      <c r="H48" s="19">
        <f t="shared" si="0"/>
        <v>0</v>
      </c>
      <c r="I48" s="19">
        <f t="shared" si="7"/>
        <v>0</v>
      </c>
      <c r="J48" s="19">
        <f t="shared" si="2"/>
        <v>0</v>
      </c>
      <c r="K48" s="19">
        <v>0</v>
      </c>
      <c r="L48" s="19">
        <f t="shared" si="3"/>
        <v>0</v>
      </c>
      <c r="M48" s="19">
        <f t="shared" si="6"/>
        <v>0</v>
      </c>
      <c r="N48" s="19">
        <v>0</v>
      </c>
      <c r="O48" s="19">
        <v>0</v>
      </c>
      <c r="P48" s="19">
        <f t="shared" si="4"/>
        <v>0</v>
      </c>
      <c r="Q48" s="19">
        <f t="shared" si="5"/>
        <v>0</v>
      </c>
      <c r="R48" s="19">
        <v>0</v>
      </c>
      <c r="S48" s="19">
        <v>0</v>
      </c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2:29" x14ac:dyDescent="0.25">
      <c r="B49" s="6">
        <v>44</v>
      </c>
      <c r="C49" s="12" t="s">
        <v>51</v>
      </c>
      <c r="D49" s="6" t="s">
        <v>3</v>
      </c>
      <c r="E49" s="7">
        <v>15000</v>
      </c>
      <c r="F49" s="8">
        <v>1</v>
      </c>
      <c r="G49" s="7">
        <v>15000</v>
      </c>
      <c r="H49" s="16">
        <f t="shared" si="0"/>
        <v>0</v>
      </c>
      <c r="I49" s="16">
        <f t="shared" si="7"/>
        <v>0</v>
      </c>
      <c r="J49" s="16">
        <f t="shared" si="2"/>
        <v>0</v>
      </c>
      <c r="K49" s="16">
        <v>0</v>
      </c>
      <c r="L49" s="16">
        <f t="shared" si="3"/>
        <v>20000</v>
      </c>
      <c r="M49" s="16">
        <f t="shared" si="6"/>
        <v>20000</v>
      </c>
      <c r="N49" s="16">
        <v>0</v>
      </c>
      <c r="O49" s="16">
        <v>20000</v>
      </c>
      <c r="P49" s="16">
        <f t="shared" si="4"/>
        <v>0</v>
      </c>
      <c r="Q49" s="16">
        <f t="shared" si="5"/>
        <v>0</v>
      </c>
      <c r="R49" s="16">
        <v>0</v>
      </c>
      <c r="S49" s="16">
        <v>0</v>
      </c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2:29" ht="15.75" customHeight="1" x14ac:dyDescent="0.25">
      <c r="B50" s="6">
        <v>45</v>
      </c>
      <c r="C50" s="12" t="s">
        <v>52</v>
      </c>
      <c r="D50" s="6" t="s">
        <v>3</v>
      </c>
      <c r="E50" s="7">
        <v>25000</v>
      </c>
      <c r="F50" s="8">
        <v>2</v>
      </c>
      <c r="G50" s="7">
        <v>50000</v>
      </c>
      <c r="H50" s="16">
        <f t="shared" si="0"/>
        <v>38000</v>
      </c>
      <c r="I50" s="16">
        <f t="shared" si="7"/>
        <v>63333.333333333336</v>
      </c>
      <c r="J50" s="16">
        <f t="shared" si="2"/>
        <v>12666.666666666664</v>
      </c>
      <c r="K50" s="16">
        <v>76000</v>
      </c>
      <c r="L50" s="16">
        <f t="shared" si="3"/>
        <v>35000</v>
      </c>
      <c r="M50" s="16">
        <f t="shared" si="6"/>
        <v>70000</v>
      </c>
      <c r="N50" s="16">
        <v>0</v>
      </c>
      <c r="O50" s="16">
        <v>70000</v>
      </c>
      <c r="P50" s="16">
        <f t="shared" si="4"/>
        <v>35000</v>
      </c>
      <c r="Q50" s="16">
        <f t="shared" si="5"/>
        <v>70000</v>
      </c>
      <c r="R50" s="16">
        <v>0</v>
      </c>
      <c r="S50" s="16">
        <v>70000</v>
      </c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2:29" ht="14.25" customHeight="1" x14ac:dyDescent="0.25">
      <c r="B51" s="6">
        <v>46</v>
      </c>
      <c r="C51" s="12" t="s">
        <v>88</v>
      </c>
      <c r="D51" s="6" t="s">
        <v>3</v>
      </c>
      <c r="E51" s="7">
        <v>110000</v>
      </c>
      <c r="F51" s="8">
        <v>1</v>
      </c>
      <c r="G51" s="7">
        <v>110000</v>
      </c>
      <c r="H51" s="15">
        <f t="shared" si="0"/>
        <v>11900</v>
      </c>
      <c r="I51" s="15">
        <f t="shared" si="7"/>
        <v>9916.6666666666679</v>
      </c>
      <c r="J51" s="15">
        <f t="shared" si="2"/>
        <v>1983.3333333333321</v>
      </c>
      <c r="K51" s="15">
        <v>11900</v>
      </c>
      <c r="L51" s="9">
        <f t="shared" si="3"/>
        <v>0</v>
      </c>
      <c r="M51" s="9">
        <f t="shared" si="6"/>
        <v>0</v>
      </c>
      <c r="N51" s="9">
        <v>0</v>
      </c>
      <c r="O51" s="9">
        <v>0</v>
      </c>
      <c r="P51" s="9">
        <f t="shared" si="4"/>
        <v>59000</v>
      </c>
      <c r="Q51" s="9">
        <f t="shared" si="5"/>
        <v>59000</v>
      </c>
      <c r="R51" s="9">
        <v>0</v>
      </c>
      <c r="S51" s="9">
        <v>59000</v>
      </c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2:29" ht="18.75" customHeight="1" x14ac:dyDescent="0.25">
      <c r="B52" s="6">
        <v>47</v>
      </c>
      <c r="C52" s="12" t="s">
        <v>53</v>
      </c>
      <c r="D52" s="6" t="s">
        <v>3</v>
      </c>
      <c r="E52" s="7">
        <v>120000</v>
      </c>
      <c r="F52" s="8">
        <v>1</v>
      </c>
      <c r="G52" s="7">
        <v>120000</v>
      </c>
      <c r="H52" s="9">
        <f t="shared" si="0"/>
        <v>0</v>
      </c>
      <c r="I52" s="9">
        <f t="shared" si="7"/>
        <v>0</v>
      </c>
      <c r="J52" s="9">
        <f t="shared" si="2"/>
        <v>0</v>
      </c>
      <c r="K52" s="9">
        <v>0</v>
      </c>
      <c r="L52" s="9">
        <f t="shared" si="3"/>
        <v>0</v>
      </c>
      <c r="M52" s="9">
        <f t="shared" si="6"/>
        <v>0</v>
      </c>
      <c r="N52" s="9">
        <v>0</v>
      </c>
      <c r="O52" s="9">
        <v>0</v>
      </c>
      <c r="P52" s="15">
        <f t="shared" si="4"/>
        <v>81000</v>
      </c>
      <c r="Q52" s="15">
        <f t="shared" si="5"/>
        <v>81000</v>
      </c>
      <c r="R52" s="15">
        <v>0</v>
      </c>
      <c r="S52" s="15">
        <v>81000</v>
      </c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2:29" x14ac:dyDescent="0.25">
      <c r="B53" s="6">
        <v>48</v>
      </c>
      <c r="C53" s="12" t="s">
        <v>54</v>
      </c>
      <c r="D53" s="6" t="s">
        <v>16</v>
      </c>
      <c r="E53" s="7">
        <v>8000</v>
      </c>
      <c r="F53" s="8">
        <v>5</v>
      </c>
      <c r="G53" s="7">
        <v>40000</v>
      </c>
      <c r="H53" s="19">
        <f t="shared" si="0"/>
        <v>0</v>
      </c>
      <c r="I53" s="19">
        <f t="shared" si="7"/>
        <v>0</v>
      </c>
      <c r="J53" s="19">
        <f t="shared" si="2"/>
        <v>0</v>
      </c>
      <c r="K53" s="19">
        <v>0</v>
      </c>
      <c r="L53" s="19">
        <f t="shared" si="3"/>
        <v>0</v>
      </c>
      <c r="M53" s="19">
        <f t="shared" si="6"/>
        <v>0</v>
      </c>
      <c r="N53" s="19">
        <v>0</v>
      </c>
      <c r="O53" s="19">
        <v>0</v>
      </c>
      <c r="P53" s="19">
        <f t="shared" si="4"/>
        <v>0</v>
      </c>
      <c r="Q53" s="19">
        <f t="shared" si="5"/>
        <v>0</v>
      </c>
      <c r="R53" s="19">
        <v>0</v>
      </c>
      <c r="S53" s="19">
        <v>0</v>
      </c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2:29" x14ac:dyDescent="0.25">
      <c r="B54" s="6">
        <v>49</v>
      </c>
      <c r="C54" s="12" t="s">
        <v>55</v>
      </c>
      <c r="D54" s="6" t="s">
        <v>16</v>
      </c>
      <c r="E54" s="7">
        <v>20000</v>
      </c>
      <c r="F54" s="8">
        <v>2</v>
      </c>
      <c r="G54" s="7">
        <v>40000</v>
      </c>
      <c r="H54" s="19">
        <f t="shared" si="0"/>
        <v>0</v>
      </c>
      <c r="I54" s="19">
        <f t="shared" si="7"/>
        <v>0</v>
      </c>
      <c r="J54" s="19">
        <f t="shared" si="2"/>
        <v>0</v>
      </c>
      <c r="K54" s="19">
        <v>0</v>
      </c>
      <c r="L54" s="19">
        <f t="shared" si="3"/>
        <v>0</v>
      </c>
      <c r="M54" s="19">
        <f t="shared" si="6"/>
        <v>0</v>
      </c>
      <c r="N54" s="19">
        <v>0</v>
      </c>
      <c r="O54" s="19">
        <v>0</v>
      </c>
      <c r="P54" s="19">
        <f t="shared" si="4"/>
        <v>0</v>
      </c>
      <c r="Q54" s="19">
        <f t="shared" si="5"/>
        <v>0</v>
      </c>
      <c r="R54" s="19">
        <v>0</v>
      </c>
      <c r="S54" s="19">
        <v>0</v>
      </c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2:29" x14ac:dyDescent="0.25">
      <c r="B55" s="6">
        <v>50</v>
      </c>
      <c r="C55" s="12" t="s">
        <v>56</v>
      </c>
      <c r="D55" s="6" t="s">
        <v>16</v>
      </c>
      <c r="E55" s="7">
        <v>12000</v>
      </c>
      <c r="F55" s="8">
        <v>10</v>
      </c>
      <c r="G55" s="7">
        <v>120000</v>
      </c>
      <c r="H55" s="9">
        <f t="shared" si="0"/>
        <v>0</v>
      </c>
      <c r="I55" s="9">
        <f t="shared" si="7"/>
        <v>0</v>
      </c>
      <c r="J55" s="9">
        <f t="shared" si="2"/>
        <v>0</v>
      </c>
      <c r="K55" s="9">
        <v>0</v>
      </c>
      <c r="L55" s="9">
        <f t="shared" si="3"/>
        <v>0</v>
      </c>
      <c r="M55" s="9">
        <f t="shared" si="6"/>
        <v>0</v>
      </c>
      <c r="N55" s="9">
        <v>0</v>
      </c>
      <c r="O55" s="9">
        <v>0</v>
      </c>
      <c r="P55" s="9">
        <f t="shared" si="4"/>
        <v>0</v>
      </c>
      <c r="Q55" s="9">
        <f t="shared" si="5"/>
        <v>0</v>
      </c>
      <c r="R55" s="9">
        <v>0</v>
      </c>
      <c r="S55" s="9">
        <v>0</v>
      </c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2:29" x14ac:dyDescent="0.25">
      <c r="B56" s="6">
        <v>51</v>
      </c>
      <c r="C56" s="12" t="s">
        <v>89</v>
      </c>
      <c r="D56" s="6" t="s">
        <v>80</v>
      </c>
      <c r="E56" s="7">
        <v>210000</v>
      </c>
      <c r="F56" s="8">
        <v>1</v>
      </c>
      <c r="G56" s="7">
        <v>210000</v>
      </c>
      <c r="H56" s="19">
        <f t="shared" si="0"/>
        <v>0</v>
      </c>
      <c r="I56" s="19">
        <f t="shared" si="7"/>
        <v>0</v>
      </c>
      <c r="J56" s="19">
        <f t="shared" si="2"/>
        <v>0</v>
      </c>
      <c r="K56" s="19">
        <v>0</v>
      </c>
      <c r="L56" s="19">
        <f t="shared" si="3"/>
        <v>0</v>
      </c>
      <c r="M56" s="19">
        <f t="shared" si="6"/>
        <v>0</v>
      </c>
      <c r="N56" s="19">
        <v>0</v>
      </c>
      <c r="O56" s="19">
        <v>0</v>
      </c>
      <c r="P56" s="19">
        <f t="shared" si="4"/>
        <v>0</v>
      </c>
      <c r="Q56" s="19">
        <f t="shared" si="5"/>
        <v>0</v>
      </c>
      <c r="R56" s="19">
        <v>0</v>
      </c>
      <c r="S56" s="19">
        <v>0</v>
      </c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2:29" x14ac:dyDescent="0.25">
      <c r="B57" s="6">
        <v>52</v>
      </c>
      <c r="C57" s="12" t="s">
        <v>57</v>
      </c>
      <c r="D57" s="6" t="s">
        <v>3</v>
      </c>
      <c r="E57" s="7">
        <v>3000</v>
      </c>
      <c r="F57" s="8">
        <v>6</v>
      </c>
      <c r="G57" s="7">
        <v>18000</v>
      </c>
      <c r="H57" s="16">
        <f t="shared" si="0"/>
        <v>0</v>
      </c>
      <c r="I57" s="16">
        <f t="shared" si="7"/>
        <v>0</v>
      </c>
      <c r="J57" s="16">
        <f t="shared" si="2"/>
        <v>0</v>
      </c>
      <c r="K57" s="16">
        <v>0</v>
      </c>
      <c r="L57" s="16">
        <f t="shared" si="3"/>
        <v>0</v>
      </c>
      <c r="M57" s="16">
        <f t="shared" si="6"/>
        <v>0</v>
      </c>
      <c r="N57" s="16">
        <v>0</v>
      </c>
      <c r="O57" s="16">
        <v>0</v>
      </c>
      <c r="P57" s="16">
        <f t="shared" si="4"/>
        <v>3500</v>
      </c>
      <c r="Q57" s="16">
        <f t="shared" si="5"/>
        <v>21000</v>
      </c>
      <c r="R57" s="16">
        <v>0</v>
      </c>
      <c r="S57" s="16">
        <v>21000</v>
      </c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2:29" ht="18" customHeight="1" x14ac:dyDescent="0.25">
      <c r="B58" s="6">
        <v>53</v>
      </c>
      <c r="C58" s="12" t="s">
        <v>58</v>
      </c>
      <c r="D58" s="6" t="s">
        <v>3</v>
      </c>
      <c r="E58" s="7">
        <v>8000</v>
      </c>
      <c r="F58" s="8">
        <v>4</v>
      </c>
      <c r="G58" s="7">
        <v>32000</v>
      </c>
      <c r="H58" s="15">
        <f t="shared" si="0"/>
        <v>3750</v>
      </c>
      <c r="I58" s="15">
        <f t="shared" si="7"/>
        <v>12500</v>
      </c>
      <c r="J58" s="15">
        <f t="shared" si="2"/>
        <v>2500</v>
      </c>
      <c r="K58" s="15">
        <v>15000</v>
      </c>
      <c r="L58" s="9">
        <f t="shared" si="3"/>
        <v>0</v>
      </c>
      <c r="M58" s="9">
        <f t="shared" si="6"/>
        <v>0</v>
      </c>
      <c r="N58" s="9">
        <v>0</v>
      </c>
      <c r="O58" s="9">
        <v>0</v>
      </c>
      <c r="P58" s="9">
        <f t="shared" si="4"/>
        <v>23000</v>
      </c>
      <c r="Q58" s="9">
        <f t="shared" si="5"/>
        <v>92000</v>
      </c>
      <c r="R58" s="9">
        <v>0</v>
      </c>
      <c r="S58" s="9">
        <v>92000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2:29" ht="16.5" customHeight="1" x14ac:dyDescent="0.25">
      <c r="B59" s="6">
        <v>54</v>
      </c>
      <c r="C59" s="12" t="s">
        <v>59</v>
      </c>
      <c r="D59" s="6" t="s">
        <v>3</v>
      </c>
      <c r="E59" s="7">
        <v>30000</v>
      </c>
      <c r="F59" s="8">
        <v>2</v>
      </c>
      <c r="G59" s="7">
        <v>60000</v>
      </c>
      <c r="H59" s="16">
        <f t="shared" si="0"/>
        <v>0</v>
      </c>
      <c r="I59" s="16">
        <f t="shared" si="7"/>
        <v>0</v>
      </c>
      <c r="J59" s="16">
        <f t="shared" si="2"/>
        <v>0</v>
      </c>
      <c r="K59" s="16">
        <v>0</v>
      </c>
      <c r="L59" s="16">
        <f t="shared" si="3"/>
        <v>0</v>
      </c>
      <c r="M59" s="16">
        <f t="shared" si="6"/>
        <v>0</v>
      </c>
      <c r="N59" s="16">
        <v>0</v>
      </c>
      <c r="O59" s="16">
        <v>0</v>
      </c>
      <c r="P59" s="16">
        <f t="shared" si="4"/>
        <v>80000</v>
      </c>
      <c r="Q59" s="16">
        <f t="shared" si="5"/>
        <v>160000</v>
      </c>
      <c r="R59" s="16">
        <v>0</v>
      </c>
      <c r="S59" s="16">
        <v>160000</v>
      </c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2:29" x14ac:dyDescent="0.25">
      <c r="B60" s="6">
        <v>55</v>
      </c>
      <c r="C60" s="12" t="s">
        <v>60</v>
      </c>
      <c r="D60" s="6" t="s">
        <v>3</v>
      </c>
      <c r="E60" s="7">
        <v>30000</v>
      </c>
      <c r="F60" s="8">
        <v>2</v>
      </c>
      <c r="G60" s="7">
        <v>60000</v>
      </c>
      <c r="H60" s="16">
        <f t="shared" si="0"/>
        <v>35000</v>
      </c>
      <c r="I60" s="16">
        <f t="shared" si="7"/>
        <v>58333.333333333336</v>
      </c>
      <c r="J60" s="16">
        <f t="shared" si="2"/>
        <v>11666.666666666664</v>
      </c>
      <c r="K60" s="16">
        <v>70000</v>
      </c>
      <c r="L60" s="16">
        <f t="shared" si="3"/>
        <v>0</v>
      </c>
      <c r="M60" s="16">
        <f t="shared" si="6"/>
        <v>0</v>
      </c>
      <c r="N60" s="16">
        <v>0</v>
      </c>
      <c r="O60" s="16">
        <v>0</v>
      </c>
      <c r="P60" s="16">
        <f t="shared" si="4"/>
        <v>45000</v>
      </c>
      <c r="Q60" s="16">
        <f t="shared" si="5"/>
        <v>90000</v>
      </c>
      <c r="R60" s="16">
        <v>0</v>
      </c>
      <c r="S60" s="16">
        <v>90000</v>
      </c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2:29" x14ac:dyDescent="0.25">
      <c r="B61" s="6">
        <v>56</v>
      </c>
      <c r="C61" s="12" t="s">
        <v>61</v>
      </c>
      <c r="D61" s="6" t="s">
        <v>80</v>
      </c>
      <c r="E61" s="7">
        <v>3000</v>
      </c>
      <c r="F61" s="8">
        <v>3</v>
      </c>
      <c r="G61" s="7">
        <v>9000</v>
      </c>
      <c r="H61" s="16">
        <f t="shared" si="0"/>
        <v>0</v>
      </c>
      <c r="I61" s="16">
        <f t="shared" si="7"/>
        <v>0</v>
      </c>
      <c r="J61" s="16">
        <f t="shared" si="2"/>
        <v>0</v>
      </c>
      <c r="K61" s="16">
        <v>0</v>
      </c>
      <c r="L61" s="16">
        <f t="shared" si="3"/>
        <v>0</v>
      </c>
      <c r="M61" s="16">
        <f t="shared" si="6"/>
        <v>0</v>
      </c>
      <c r="N61" s="16">
        <v>0</v>
      </c>
      <c r="O61" s="16">
        <v>0</v>
      </c>
      <c r="P61" s="16">
        <f t="shared" si="4"/>
        <v>6000</v>
      </c>
      <c r="Q61" s="16">
        <f t="shared" si="5"/>
        <v>18000</v>
      </c>
      <c r="R61" s="16">
        <v>0</v>
      </c>
      <c r="S61" s="16">
        <v>18000</v>
      </c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2:29" ht="18.75" customHeight="1" x14ac:dyDescent="0.25">
      <c r="B62" s="6">
        <v>57</v>
      </c>
      <c r="C62" s="12" t="s">
        <v>90</v>
      </c>
      <c r="D62" s="6" t="s">
        <v>3</v>
      </c>
      <c r="E62" s="7">
        <v>3000</v>
      </c>
      <c r="F62" s="8">
        <v>4</v>
      </c>
      <c r="G62" s="7">
        <v>12000</v>
      </c>
      <c r="H62" s="16">
        <f t="shared" si="0"/>
        <v>3500</v>
      </c>
      <c r="I62" s="16">
        <f t="shared" si="7"/>
        <v>11666.666666666668</v>
      </c>
      <c r="J62" s="16">
        <f t="shared" si="2"/>
        <v>2333.3333333333321</v>
      </c>
      <c r="K62" s="16">
        <v>14000</v>
      </c>
      <c r="L62" s="16">
        <f t="shared" si="3"/>
        <v>0</v>
      </c>
      <c r="M62" s="16">
        <f t="shared" si="6"/>
        <v>0</v>
      </c>
      <c r="N62" s="16">
        <v>0</v>
      </c>
      <c r="O62" s="16">
        <v>0</v>
      </c>
      <c r="P62" s="16">
        <f t="shared" si="4"/>
        <v>4000</v>
      </c>
      <c r="Q62" s="16">
        <f t="shared" si="5"/>
        <v>16000</v>
      </c>
      <c r="R62" s="16">
        <v>0</v>
      </c>
      <c r="S62" s="16">
        <v>16000</v>
      </c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2:29" ht="14.25" customHeight="1" x14ac:dyDescent="0.25">
      <c r="B63" s="6">
        <v>58</v>
      </c>
      <c r="C63" s="12" t="s">
        <v>62</v>
      </c>
      <c r="D63" s="6" t="s">
        <v>3</v>
      </c>
      <c r="E63" s="7">
        <v>12000</v>
      </c>
      <c r="F63" s="8">
        <v>1</v>
      </c>
      <c r="G63" s="7">
        <v>12000</v>
      </c>
      <c r="H63" s="16">
        <f t="shared" si="0"/>
        <v>0</v>
      </c>
      <c r="I63" s="16">
        <f t="shared" si="7"/>
        <v>0</v>
      </c>
      <c r="J63" s="16">
        <f t="shared" si="2"/>
        <v>0</v>
      </c>
      <c r="K63" s="16">
        <v>0</v>
      </c>
      <c r="L63" s="16">
        <f t="shared" si="3"/>
        <v>26000</v>
      </c>
      <c r="M63" s="16">
        <f t="shared" si="6"/>
        <v>26000</v>
      </c>
      <c r="N63" s="16">
        <v>0</v>
      </c>
      <c r="O63" s="16">
        <v>26000</v>
      </c>
      <c r="P63" s="16">
        <f t="shared" si="4"/>
        <v>39000</v>
      </c>
      <c r="Q63" s="16">
        <f t="shared" si="5"/>
        <v>39000</v>
      </c>
      <c r="R63" s="16">
        <v>0</v>
      </c>
      <c r="S63" s="16">
        <v>39000</v>
      </c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2:29" ht="17.25" customHeight="1" x14ac:dyDescent="0.25">
      <c r="B64" s="6">
        <v>59</v>
      </c>
      <c r="C64" s="12" t="s">
        <v>63</v>
      </c>
      <c r="D64" s="6" t="s">
        <v>3</v>
      </c>
      <c r="E64" s="7">
        <v>12000</v>
      </c>
      <c r="F64" s="8">
        <v>1</v>
      </c>
      <c r="G64" s="7">
        <v>12000</v>
      </c>
      <c r="H64" s="16">
        <f t="shared" si="0"/>
        <v>0</v>
      </c>
      <c r="I64" s="16">
        <f t="shared" si="7"/>
        <v>0</v>
      </c>
      <c r="J64" s="16">
        <f t="shared" si="2"/>
        <v>0</v>
      </c>
      <c r="K64" s="16">
        <v>0</v>
      </c>
      <c r="L64" s="16">
        <f t="shared" si="3"/>
        <v>26000</v>
      </c>
      <c r="M64" s="16">
        <f t="shared" si="6"/>
        <v>26000</v>
      </c>
      <c r="N64" s="16">
        <v>0</v>
      </c>
      <c r="O64" s="16">
        <v>26000</v>
      </c>
      <c r="P64" s="16">
        <f t="shared" si="4"/>
        <v>39000</v>
      </c>
      <c r="Q64" s="16">
        <f t="shared" si="5"/>
        <v>39000</v>
      </c>
      <c r="R64" s="16">
        <v>0</v>
      </c>
      <c r="S64" s="16">
        <v>39000</v>
      </c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2:29" ht="12.75" customHeight="1" x14ac:dyDescent="0.25">
      <c r="B65" s="6">
        <v>60</v>
      </c>
      <c r="C65" s="12" t="s">
        <v>64</v>
      </c>
      <c r="D65" s="6" t="s">
        <v>3</v>
      </c>
      <c r="E65" s="7">
        <v>7000</v>
      </c>
      <c r="F65" s="8">
        <v>2</v>
      </c>
      <c r="G65" s="7">
        <v>14000</v>
      </c>
      <c r="H65" s="16">
        <f t="shared" si="0"/>
        <v>0</v>
      </c>
      <c r="I65" s="16">
        <f t="shared" si="7"/>
        <v>0</v>
      </c>
      <c r="J65" s="16">
        <f t="shared" si="2"/>
        <v>0</v>
      </c>
      <c r="K65" s="16">
        <v>0</v>
      </c>
      <c r="L65" s="16">
        <f t="shared" si="3"/>
        <v>0</v>
      </c>
      <c r="M65" s="16">
        <f t="shared" si="6"/>
        <v>0</v>
      </c>
      <c r="N65" s="16">
        <v>0</v>
      </c>
      <c r="O65" s="16">
        <v>0</v>
      </c>
      <c r="P65" s="16">
        <f t="shared" si="4"/>
        <v>13000</v>
      </c>
      <c r="Q65" s="16">
        <f t="shared" si="5"/>
        <v>26000</v>
      </c>
      <c r="R65" s="16">
        <v>0</v>
      </c>
      <c r="S65" s="16">
        <v>26000</v>
      </c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2:29" ht="12.75" customHeight="1" x14ac:dyDescent="0.25">
      <c r="B66" s="6">
        <v>61</v>
      </c>
      <c r="C66" s="12" t="s">
        <v>65</v>
      </c>
      <c r="D66" s="6" t="s">
        <v>3</v>
      </c>
      <c r="E66" s="7">
        <v>2000</v>
      </c>
      <c r="F66" s="8">
        <v>6</v>
      </c>
      <c r="G66" s="7">
        <v>12000</v>
      </c>
      <c r="H66" s="16">
        <f t="shared" si="0"/>
        <v>0</v>
      </c>
      <c r="I66" s="16">
        <f t="shared" si="7"/>
        <v>0</v>
      </c>
      <c r="J66" s="16">
        <f t="shared" si="2"/>
        <v>0</v>
      </c>
      <c r="K66" s="16">
        <v>0</v>
      </c>
      <c r="L66" s="16">
        <f t="shared" si="3"/>
        <v>0</v>
      </c>
      <c r="M66" s="16">
        <f t="shared" si="6"/>
        <v>0</v>
      </c>
      <c r="N66" s="16">
        <v>0</v>
      </c>
      <c r="O66" s="16">
        <v>0</v>
      </c>
      <c r="P66" s="16">
        <f t="shared" si="4"/>
        <v>2400</v>
      </c>
      <c r="Q66" s="16">
        <f t="shared" si="5"/>
        <v>14400</v>
      </c>
      <c r="R66" s="16">
        <v>0</v>
      </c>
      <c r="S66" s="16">
        <v>14400</v>
      </c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2:29" ht="16.5" customHeight="1" x14ac:dyDescent="0.25">
      <c r="B67" s="6">
        <v>62</v>
      </c>
      <c r="C67" s="12" t="s">
        <v>91</v>
      </c>
      <c r="D67" s="6" t="s">
        <v>3</v>
      </c>
      <c r="E67" s="7">
        <v>6000</v>
      </c>
      <c r="F67" s="8">
        <v>2</v>
      </c>
      <c r="G67" s="7">
        <v>12000</v>
      </c>
      <c r="H67" s="16">
        <f t="shared" si="0"/>
        <v>0</v>
      </c>
      <c r="I67" s="16">
        <f t="shared" si="7"/>
        <v>0</v>
      </c>
      <c r="J67" s="16">
        <f t="shared" si="2"/>
        <v>0</v>
      </c>
      <c r="K67" s="16">
        <v>0</v>
      </c>
      <c r="L67" s="16">
        <f t="shared" si="3"/>
        <v>0</v>
      </c>
      <c r="M67" s="16">
        <f t="shared" si="6"/>
        <v>0</v>
      </c>
      <c r="N67" s="16">
        <v>0</v>
      </c>
      <c r="O67" s="16">
        <v>0</v>
      </c>
      <c r="P67" s="16">
        <f t="shared" si="4"/>
        <v>14000</v>
      </c>
      <c r="Q67" s="16">
        <f t="shared" si="5"/>
        <v>28000</v>
      </c>
      <c r="R67" s="16">
        <v>0</v>
      </c>
      <c r="S67" s="16">
        <v>28000</v>
      </c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2:29" x14ac:dyDescent="0.25">
      <c r="B68" s="6">
        <v>63</v>
      </c>
      <c r="C68" s="12" t="s">
        <v>66</v>
      </c>
      <c r="D68" s="6" t="s">
        <v>3</v>
      </c>
      <c r="E68" s="7">
        <v>1000</v>
      </c>
      <c r="F68" s="8">
        <v>40</v>
      </c>
      <c r="G68" s="7">
        <v>40000</v>
      </c>
      <c r="H68" s="16">
        <f t="shared" si="0"/>
        <v>0</v>
      </c>
      <c r="I68" s="16">
        <f t="shared" si="7"/>
        <v>0</v>
      </c>
      <c r="J68" s="16">
        <f t="shared" si="2"/>
        <v>0</v>
      </c>
      <c r="K68" s="16">
        <v>0</v>
      </c>
      <c r="L68" s="16">
        <f t="shared" si="3"/>
        <v>0</v>
      </c>
      <c r="M68" s="16">
        <f t="shared" si="6"/>
        <v>0</v>
      </c>
      <c r="N68" s="16">
        <v>0</v>
      </c>
      <c r="O68" s="16">
        <v>0</v>
      </c>
      <c r="P68" s="16">
        <f t="shared" si="4"/>
        <v>1200</v>
      </c>
      <c r="Q68" s="16">
        <f t="shared" si="5"/>
        <v>48000</v>
      </c>
      <c r="R68" s="16">
        <v>0</v>
      </c>
      <c r="S68" s="16">
        <v>48000</v>
      </c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2:29" x14ac:dyDescent="0.25">
      <c r="B69" s="6">
        <v>64</v>
      </c>
      <c r="C69" s="12" t="s">
        <v>67</v>
      </c>
      <c r="D69" s="6" t="s">
        <v>3</v>
      </c>
      <c r="E69" s="7">
        <v>35000</v>
      </c>
      <c r="F69" s="8">
        <v>2</v>
      </c>
      <c r="G69" s="7">
        <v>70000</v>
      </c>
      <c r="H69" s="9">
        <f t="shared" si="0"/>
        <v>0</v>
      </c>
      <c r="I69" s="9">
        <f t="shared" si="7"/>
        <v>0</v>
      </c>
      <c r="J69" s="9">
        <f t="shared" si="2"/>
        <v>0</v>
      </c>
      <c r="K69" s="9">
        <v>0</v>
      </c>
      <c r="L69" s="15">
        <f t="shared" si="3"/>
        <v>27500</v>
      </c>
      <c r="M69" s="15">
        <f t="shared" si="6"/>
        <v>55000</v>
      </c>
      <c r="N69" s="15">
        <v>0</v>
      </c>
      <c r="O69" s="15">
        <v>55000</v>
      </c>
      <c r="P69" s="9">
        <f t="shared" si="4"/>
        <v>28000</v>
      </c>
      <c r="Q69" s="9">
        <f t="shared" si="5"/>
        <v>56000</v>
      </c>
      <c r="R69" s="9">
        <v>0</v>
      </c>
      <c r="S69" s="9">
        <v>56000</v>
      </c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2:29" x14ac:dyDescent="0.25">
      <c r="B70" s="6">
        <v>65</v>
      </c>
      <c r="C70" s="12" t="s">
        <v>68</v>
      </c>
      <c r="D70" s="6" t="s">
        <v>80</v>
      </c>
      <c r="E70" s="7">
        <v>1000</v>
      </c>
      <c r="F70" s="8">
        <v>50</v>
      </c>
      <c r="G70" s="7">
        <v>50000</v>
      </c>
      <c r="H70" s="16">
        <f t="shared" si="0"/>
        <v>0</v>
      </c>
      <c r="I70" s="16">
        <f t="shared" si="7"/>
        <v>0</v>
      </c>
      <c r="J70" s="16">
        <f t="shared" si="2"/>
        <v>0</v>
      </c>
      <c r="K70" s="16">
        <v>0</v>
      </c>
      <c r="L70" s="16">
        <f t="shared" si="3"/>
        <v>0</v>
      </c>
      <c r="M70" s="16">
        <f t="shared" si="6"/>
        <v>0</v>
      </c>
      <c r="N70" s="16">
        <v>0</v>
      </c>
      <c r="O70" s="16">
        <v>0</v>
      </c>
      <c r="P70" s="16">
        <f t="shared" si="4"/>
        <v>3000</v>
      </c>
      <c r="Q70" s="16">
        <f t="shared" si="5"/>
        <v>150000</v>
      </c>
      <c r="R70" s="16">
        <v>0</v>
      </c>
      <c r="S70" s="16">
        <v>150000</v>
      </c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2:29" x14ac:dyDescent="0.25">
      <c r="B71" s="6">
        <v>66</v>
      </c>
      <c r="C71" s="12" t="s">
        <v>69</v>
      </c>
      <c r="D71" s="6" t="s">
        <v>3</v>
      </c>
      <c r="E71" s="7">
        <v>12000</v>
      </c>
      <c r="F71" s="8">
        <v>2</v>
      </c>
      <c r="G71" s="7">
        <v>24000</v>
      </c>
      <c r="H71" s="15">
        <f t="shared" ref="H71:H92" si="8">K71/F71</f>
        <v>2850</v>
      </c>
      <c r="I71" s="15">
        <f t="shared" si="7"/>
        <v>4750</v>
      </c>
      <c r="J71" s="15">
        <f t="shared" ref="J71:J93" si="9">K71-I71</f>
        <v>950</v>
      </c>
      <c r="K71" s="15">
        <v>5700</v>
      </c>
      <c r="L71" s="9">
        <f t="shared" ref="L71:L93" si="10">O71/F71</f>
        <v>0</v>
      </c>
      <c r="M71" s="9">
        <f t="shared" si="6"/>
        <v>0</v>
      </c>
      <c r="N71" s="9">
        <v>0</v>
      </c>
      <c r="O71" s="9">
        <v>0</v>
      </c>
      <c r="P71" s="9">
        <f t="shared" ref="P71:P92" si="11">S71/F71</f>
        <v>18000</v>
      </c>
      <c r="Q71" s="9">
        <f t="shared" ref="Q71:Q92" si="12">S71-R71</f>
        <v>36000</v>
      </c>
      <c r="R71" s="9">
        <v>0</v>
      </c>
      <c r="S71" s="9">
        <v>36000</v>
      </c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2:29" x14ac:dyDescent="0.25">
      <c r="B72" s="6">
        <v>67</v>
      </c>
      <c r="C72" s="12" t="s">
        <v>92</v>
      </c>
      <c r="D72" s="6" t="s">
        <v>3</v>
      </c>
      <c r="E72" s="7">
        <v>12000</v>
      </c>
      <c r="F72" s="8">
        <v>2</v>
      </c>
      <c r="G72" s="7">
        <v>24000</v>
      </c>
      <c r="H72" s="15">
        <f t="shared" si="8"/>
        <v>2850</v>
      </c>
      <c r="I72" s="15">
        <f t="shared" si="7"/>
        <v>4750</v>
      </c>
      <c r="J72" s="15">
        <f t="shared" si="9"/>
        <v>950</v>
      </c>
      <c r="K72" s="15">
        <v>5700</v>
      </c>
      <c r="L72" s="9">
        <f t="shared" si="10"/>
        <v>0</v>
      </c>
      <c r="M72" s="9">
        <f t="shared" ref="M72:M93" si="13">O72-N72</f>
        <v>0</v>
      </c>
      <c r="N72" s="9">
        <v>0</v>
      </c>
      <c r="O72" s="9">
        <v>0</v>
      </c>
      <c r="P72" s="9">
        <f t="shared" si="11"/>
        <v>13000</v>
      </c>
      <c r="Q72" s="9">
        <f t="shared" si="12"/>
        <v>26000</v>
      </c>
      <c r="R72" s="9">
        <v>0</v>
      </c>
      <c r="S72" s="9">
        <v>26000</v>
      </c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2:29" ht="19.5" x14ac:dyDescent="0.25">
      <c r="B73" s="6">
        <v>68</v>
      </c>
      <c r="C73" s="12" t="s">
        <v>70</v>
      </c>
      <c r="D73" s="6" t="s">
        <v>3</v>
      </c>
      <c r="E73" s="7">
        <v>3500</v>
      </c>
      <c r="F73" s="7">
        <v>8</v>
      </c>
      <c r="G73" s="7">
        <v>28000</v>
      </c>
      <c r="H73" s="19">
        <f t="shared" si="8"/>
        <v>0</v>
      </c>
      <c r="I73" s="19">
        <f t="shared" si="7"/>
        <v>0</v>
      </c>
      <c r="J73" s="19">
        <f t="shared" si="9"/>
        <v>0</v>
      </c>
      <c r="K73" s="20">
        <v>0</v>
      </c>
      <c r="L73" s="19">
        <f t="shared" si="10"/>
        <v>0</v>
      </c>
      <c r="M73" s="19">
        <f t="shared" si="13"/>
        <v>0</v>
      </c>
      <c r="N73" s="19">
        <v>0</v>
      </c>
      <c r="O73" s="20">
        <v>0</v>
      </c>
      <c r="P73" s="19">
        <f t="shared" si="11"/>
        <v>0</v>
      </c>
      <c r="Q73" s="19">
        <f t="shared" si="12"/>
        <v>0</v>
      </c>
      <c r="R73" s="19">
        <v>0</v>
      </c>
      <c r="S73" s="20">
        <v>0</v>
      </c>
    </row>
    <row r="74" spans="2:29" x14ac:dyDescent="0.25">
      <c r="B74" s="6">
        <v>69</v>
      </c>
      <c r="C74" s="12" t="s">
        <v>93</v>
      </c>
      <c r="D74" s="6" t="s">
        <v>3</v>
      </c>
      <c r="E74" s="7">
        <v>12000</v>
      </c>
      <c r="F74" s="7">
        <v>3</v>
      </c>
      <c r="G74" s="7">
        <v>36000</v>
      </c>
      <c r="H74" s="9">
        <f t="shared" si="8"/>
        <v>0</v>
      </c>
      <c r="I74" s="9">
        <f t="shared" si="7"/>
        <v>0</v>
      </c>
      <c r="J74" s="9">
        <f t="shared" si="9"/>
        <v>0</v>
      </c>
      <c r="K74" s="7">
        <v>0</v>
      </c>
      <c r="L74" s="9">
        <f t="shared" si="10"/>
        <v>0</v>
      </c>
      <c r="M74" s="9">
        <f t="shared" si="13"/>
        <v>0</v>
      </c>
      <c r="N74" s="9">
        <v>0</v>
      </c>
      <c r="O74" s="7">
        <v>0</v>
      </c>
      <c r="P74" s="15">
        <f t="shared" si="11"/>
        <v>8000</v>
      </c>
      <c r="Q74" s="15">
        <f t="shared" si="12"/>
        <v>24000</v>
      </c>
      <c r="R74" s="15">
        <v>0</v>
      </c>
      <c r="S74" s="18">
        <v>24000</v>
      </c>
    </row>
    <row r="75" spans="2:29" ht="14.25" customHeight="1" x14ac:dyDescent="0.25">
      <c r="B75" s="6">
        <v>70</v>
      </c>
      <c r="C75" s="12" t="s">
        <v>71</v>
      </c>
      <c r="D75" s="6" t="s">
        <v>3</v>
      </c>
      <c r="E75" s="7">
        <v>8000</v>
      </c>
      <c r="F75" s="7">
        <v>2</v>
      </c>
      <c r="G75" s="7">
        <v>16000</v>
      </c>
      <c r="H75" s="16">
        <f t="shared" si="8"/>
        <v>0</v>
      </c>
      <c r="I75" s="16">
        <f t="shared" si="7"/>
        <v>0</v>
      </c>
      <c r="J75" s="16">
        <f t="shared" si="9"/>
        <v>0</v>
      </c>
      <c r="K75" s="17">
        <v>0</v>
      </c>
      <c r="L75" s="16">
        <f t="shared" si="10"/>
        <v>0</v>
      </c>
      <c r="M75" s="16">
        <f t="shared" si="13"/>
        <v>0</v>
      </c>
      <c r="N75" s="16">
        <v>0</v>
      </c>
      <c r="O75" s="17">
        <v>0</v>
      </c>
      <c r="P75" s="16">
        <f t="shared" si="11"/>
        <v>35000</v>
      </c>
      <c r="Q75" s="16">
        <f t="shared" si="12"/>
        <v>70000</v>
      </c>
      <c r="R75" s="16">
        <v>0</v>
      </c>
      <c r="S75" s="17">
        <v>70000</v>
      </c>
    </row>
    <row r="76" spans="2:29" ht="18" customHeight="1" x14ac:dyDescent="0.25">
      <c r="B76" s="6">
        <v>71</v>
      </c>
      <c r="C76" s="12" t="s">
        <v>94</v>
      </c>
      <c r="D76" s="6" t="s">
        <v>3</v>
      </c>
      <c r="E76" s="7">
        <v>60000</v>
      </c>
      <c r="F76" s="7">
        <v>2</v>
      </c>
      <c r="G76" s="7">
        <v>120000</v>
      </c>
      <c r="H76" s="9">
        <f t="shared" si="8"/>
        <v>0</v>
      </c>
      <c r="I76" s="9">
        <f t="shared" si="7"/>
        <v>0</v>
      </c>
      <c r="J76" s="9">
        <f t="shared" si="9"/>
        <v>0</v>
      </c>
      <c r="K76" s="7">
        <v>0</v>
      </c>
      <c r="L76" s="9">
        <f t="shared" si="10"/>
        <v>0</v>
      </c>
      <c r="M76" s="9">
        <f t="shared" si="13"/>
        <v>0</v>
      </c>
      <c r="N76" s="9">
        <v>0</v>
      </c>
      <c r="O76" s="7">
        <v>0</v>
      </c>
      <c r="P76" s="9">
        <f t="shared" si="11"/>
        <v>0</v>
      </c>
      <c r="Q76" s="9">
        <f t="shared" si="12"/>
        <v>0</v>
      </c>
      <c r="R76" s="9">
        <v>0</v>
      </c>
      <c r="S76" s="7">
        <v>0</v>
      </c>
    </row>
    <row r="77" spans="2:29" x14ac:dyDescent="0.25">
      <c r="B77" s="6">
        <v>72</v>
      </c>
      <c r="C77" s="12" t="s">
        <v>72</v>
      </c>
      <c r="D77" s="6" t="s">
        <v>3</v>
      </c>
      <c r="E77" s="7">
        <v>800</v>
      </c>
      <c r="F77" s="7">
        <v>30</v>
      </c>
      <c r="G77" s="7">
        <v>24000</v>
      </c>
      <c r="H77" s="9">
        <f t="shared" si="8"/>
        <v>3750</v>
      </c>
      <c r="I77" s="9">
        <f t="shared" si="7"/>
        <v>93750</v>
      </c>
      <c r="J77" s="9">
        <f t="shared" si="9"/>
        <v>18750</v>
      </c>
      <c r="K77" s="7">
        <v>112500</v>
      </c>
      <c r="L77" s="9">
        <f t="shared" si="10"/>
        <v>0</v>
      </c>
      <c r="M77" s="9">
        <f t="shared" si="13"/>
        <v>0</v>
      </c>
      <c r="N77" s="9">
        <v>0</v>
      </c>
      <c r="O77" s="7">
        <v>0</v>
      </c>
      <c r="P77" s="15">
        <f t="shared" si="11"/>
        <v>600</v>
      </c>
      <c r="Q77" s="15">
        <f t="shared" si="12"/>
        <v>18000</v>
      </c>
      <c r="R77" s="15">
        <v>0</v>
      </c>
      <c r="S77" s="18">
        <v>18000</v>
      </c>
    </row>
    <row r="78" spans="2:29" x14ac:dyDescent="0.25">
      <c r="B78" s="6">
        <v>73</v>
      </c>
      <c r="C78" s="12" t="s">
        <v>73</v>
      </c>
      <c r="D78" s="6" t="s">
        <v>3</v>
      </c>
      <c r="E78" s="7">
        <v>6000</v>
      </c>
      <c r="F78" s="7">
        <v>6</v>
      </c>
      <c r="G78" s="7">
        <v>36000</v>
      </c>
      <c r="H78" s="15">
        <f t="shared" si="8"/>
        <v>4100</v>
      </c>
      <c r="I78" s="15">
        <f t="shared" si="7"/>
        <v>20500</v>
      </c>
      <c r="J78" s="15">
        <f t="shared" si="9"/>
        <v>4100</v>
      </c>
      <c r="K78" s="18">
        <v>24600</v>
      </c>
      <c r="L78" s="9">
        <f t="shared" si="10"/>
        <v>0</v>
      </c>
      <c r="M78" s="9">
        <f t="shared" si="13"/>
        <v>0</v>
      </c>
      <c r="N78" s="9">
        <v>0</v>
      </c>
      <c r="O78" s="7">
        <v>0</v>
      </c>
      <c r="P78" s="9">
        <f t="shared" si="11"/>
        <v>0</v>
      </c>
      <c r="Q78" s="9">
        <f t="shared" si="12"/>
        <v>0</v>
      </c>
      <c r="R78" s="9">
        <v>0</v>
      </c>
      <c r="S78" s="7">
        <v>0</v>
      </c>
    </row>
    <row r="79" spans="2:29" ht="16.5" customHeight="1" x14ac:dyDescent="0.25">
      <c r="B79" s="6">
        <v>74</v>
      </c>
      <c r="C79" s="12" t="s">
        <v>74</v>
      </c>
      <c r="D79" s="6" t="s">
        <v>3</v>
      </c>
      <c r="E79" s="7">
        <v>250000</v>
      </c>
      <c r="F79" s="7">
        <v>1</v>
      </c>
      <c r="G79" s="7">
        <v>250000</v>
      </c>
      <c r="H79" s="16">
        <f t="shared" si="8"/>
        <v>755000</v>
      </c>
      <c r="I79" s="16">
        <f t="shared" ref="I79:I93" si="14">K79/1.2</f>
        <v>629166.66666666674</v>
      </c>
      <c r="J79" s="16">
        <f t="shared" si="9"/>
        <v>125833.33333333326</v>
      </c>
      <c r="K79" s="17">
        <v>755000</v>
      </c>
      <c r="L79" s="16">
        <f t="shared" si="10"/>
        <v>0</v>
      </c>
      <c r="M79" s="16">
        <f t="shared" si="13"/>
        <v>0</v>
      </c>
      <c r="N79" s="16">
        <v>0</v>
      </c>
      <c r="O79" s="17">
        <v>0</v>
      </c>
      <c r="P79" s="16">
        <f t="shared" si="11"/>
        <v>980000</v>
      </c>
      <c r="Q79" s="16">
        <f t="shared" si="12"/>
        <v>980000</v>
      </c>
      <c r="R79" s="16">
        <v>0</v>
      </c>
      <c r="S79" s="17">
        <v>980000</v>
      </c>
    </row>
    <row r="80" spans="2:29" ht="15.75" customHeight="1" x14ac:dyDescent="0.25">
      <c r="B80" s="6">
        <v>75</v>
      </c>
      <c r="C80" s="12" t="s">
        <v>95</v>
      </c>
      <c r="D80" s="6" t="s">
        <v>3</v>
      </c>
      <c r="E80" s="7">
        <v>90000</v>
      </c>
      <c r="F80" s="7">
        <v>1</v>
      </c>
      <c r="G80" s="7">
        <v>90000</v>
      </c>
      <c r="H80" s="19">
        <f t="shared" si="8"/>
        <v>0</v>
      </c>
      <c r="I80" s="19">
        <f t="shared" si="14"/>
        <v>0</v>
      </c>
      <c r="J80" s="19">
        <f t="shared" si="9"/>
        <v>0</v>
      </c>
      <c r="K80" s="20">
        <v>0</v>
      </c>
      <c r="L80" s="19">
        <f t="shared" si="10"/>
        <v>0</v>
      </c>
      <c r="M80" s="19">
        <f t="shared" si="13"/>
        <v>0</v>
      </c>
      <c r="N80" s="19">
        <v>0</v>
      </c>
      <c r="O80" s="20">
        <v>0</v>
      </c>
      <c r="P80" s="19">
        <f t="shared" si="11"/>
        <v>0</v>
      </c>
      <c r="Q80" s="19">
        <f t="shared" si="12"/>
        <v>0</v>
      </c>
      <c r="R80" s="19">
        <v>0</v>
      </c>
      <c r="S80" s="20">
        <v>0</v>
      </c>
    </row>
    <row r="81" spans="2:19" ht="13.5" customHeight="1" x14ac:dyDescent="0.25">
      <c r="B81" s="6">
        <v>76</v>
      </c>
      <c r="C81" s="12" t="s">
        <v>44</v>
      </c>
      <c r="D81" s="6" t="s">
        <v>3</v>
      </c>
      <c r="E81" s="7">
        <v>30000</v>
      </c>
      <c r="F81" s="7">
        <v>1</v>
      </c>
      <c r="G81" s="7">
        <v>30000</v>
      </c>
      <c r="H81" s="16">
        <f t="shared" si="8"/>
        <v>224000</v>
      </c>
      <c r="I81" s="16">
        <f t="shared" si="14"/>
        <v>186666.66666666669</v>
      </c>
      <c r="J81" s="16">
        <f t="shared" si="9"/>
        <v>37333.333333333314</v>
      </c>
      <c r="K81" s="17">
        <v>224000</v>
      </c>
      <c r="L81" s="16">
        <f>O81/F81</f>
        <v>80000</v>
      </c>
      <c r="M81" s="16">
        <f t="shared" si="13"/>
        <v>80000</v>
      </c>
      <c r="N81" s="16">
        <v>0</v>
      </c>
      <c r="O81" s="17">
        <v>80000</v>
      </c>
      <c r="P81" s="16">
        <f t="shared" si="11"/>
        <v>55000</v>
      </c>
      <c r="Q81" s="16">
        <f t="shared" si="12"/>
        <v>55000</v>
      </c>
      <c r="R81" s="16">
        <v>0</v>
      </c>
      <c r="S81" s="17">
        <v>55000</v>
      </c>
    </row>
    <row r="82" spans="2:19" ht="16.5" customHeight="1" x14ac:dyDescent="0.25">
      <c r="B82" s="6">
        <v>77</v>
      </c>
      <c r="C82" s="12" t="s">
        <v>96</v>
      </c>
      <c r="D82" s="6" t="s">
        <v>16</v>
      </c>
      <c r="E82" s="7">
        <v>50000</v>
      </c>
      <c r="F82" s="7">
        <v>1</v>
      </c>
      <c r="G82" s="7">
        <v>50000</v>
      </c>
      <c r="H82" s="16">
        <f t="shared" si="8"/>
        <v>0</v>
      </c>
      <c r="I82" s="16">
        <f t="shared" si="14"/>
        <v>0</v>
      </c>
      <c r="J82" s="16">
        <f t="shared" si="9"/>
        <v>0</v>
      </c>
      <c r="K82" s="17">
        <v>0</v>
      </c>
      <c r="L82" s="16">
        <f t="shared" ref="L82:L92" si="15">O82/F82</f>
        <v>0</v>
      </c>
      <c r="M82" s="16">
        <f t="shared" ref="M82:M92" si="16">O82-N82</f>
        <v>0</v>
      </c>
      <c r="N82" s="16">
        <v>0</v>
      </c>
      <c r="O82" s="17">
        <v>0</v>
      </c>
      <c r="P82" s="16">
        <f t="shared" si="11"/>
        <v>0</v>
      </c>
      <c r="Q82" s="16">
        <f t="shared" si="12"/>
        <v>0</v>
      </c>
      <c r="R82" s="16">
        <v>0</v>
      </c>
      <c r="S82" s="17">
        <v>0</v>
      </c>
    </row>
    <row r="83" spans="2:19" x14ac:dyDescent="0.25">
      <c r="B83" s="6">
        <v>78</v>
      </c>
      <c r="C83" s="12" t="s">
        <v>75</v>
      </c>
      <c r="D83" s="6" t="s">
        <v>3</v>
      </c>
      <c r="E83" s="7">
        <v>12000</v>
      </c>
      <c r="F83" s="7">
        <v>4</v>
      </c>
      <c r="G83" s="7">
        <v>48000</v>
      </c>
      <c r="H83" s="16">
        <f t="shared" si="8"/>
        <v>0</v>
      </c>
      <c r="I83" s="16">
        <f t="shared" si="14"/>
        <v>0</v>
      </c>
      <c r="J83" s="16">
        <f t="shared" si="9"/>
        <v>0</v>
      </c>
      <c r="K83" s="17">
        <v>0</v>
      </c>
      <c r="L83" s="16">
        <f t="shared" si="15"/>
        <v>0</v>
      </c>
      <c r="M83" s="16">
        <f t="shared" si="16"/>
        <v>0</v>
      </c>
      <c r="N83" s="16">
        <v>0</v>
      </c>
      <c r="O83" s="17">
        <v>0</v>
      </c>
      <c r="P83" s="16">
        <f t="shared" si="11"/>
        <v>15000</v>
      </c>
      <c r="Q83" s="16">
        <f t="shared" si="12"/>
        <v>60000</v>
      </c>
      <c r="R83" s="16">
        <v>0</v>
      </c>
      <c r="S83" s="17">
        <v>60000</v>
      </c>
    </row>
    <row r="84" spans="2:19" x14ac:dyDescent="0.25">
      <c r="B84" s="6">
        <v>79</v>
      </c>
      <c r="C84" s="12" t="s">
        <v>97</v>
      </c>
      <c r="D84" s="6" t="s">
        <v>3</v>
      </c>
      <c r="E84" s="7">
        <v>18500</v>
      </c>
      <c r="F84" s="7">
        <v>2</v>
      </c>
      <c r="G84" s="7">
        <v>37000</v>
      </c>
      <c r="H84" s="16">
        <f t="shared" si="8"/>
        <v>21500</v>
      </c>
      <c r="I84" s="16">
        <f t="shared" si="14"/>
        <v>35833.333333333336</v>
      </c>
      <c r="J84" s="16">
        <f t="shared" si="9"/>
        <v>7166.6666666666642</v>
      </c>
      <c r="K84" s="17">
        <v>43000</v>
      </c>
      <c r="L84" s="16">
        <f t="shared" si="15"/>
        <v>0</v>
      </c>
      <c r="M84" s="16">
        <f t="shared" si="16"/>
        <v>0</v>
      </c>
      <c r="N84" s="16">
        <v>0</v>
      </c>
      <c r="O84" s="17">
        <v>0</v>
      </c>
      <c r="P84" s="16">
        <f t="shared" si="11"/>
        <v>27000</v>
      </c>
      <c r="Q84" s="16">
        <f t="shared" si="12"/>
        <v>54000</v>
      </c>
      <c r="R84" s="16">
        <v>0</v>
      </c>
      <c r="S84" s="17">
        <v>54000</v>
      </c>
    </row>
    <row r="85" spans="2:19" x14ac:dyDescent="0.25">
      <c r="B85" s="6">
        <v>80</v>
      </c>
      <c r="C85" s="12" t="s">
        <v>98</v>
      </c>
      <c r="D85" s="6" t="s">
        <v>3</v>
      </c>
      <c r="E85" s="7">
        <v>25500</v>
      </c>
      <c r="F85" s="7">
        <v>4</v>
      </c>
      <c r="G85" s="7">
        <v>102000</v>
      </c>
      <c r="H85" s="9">
        <f t="shared" si="8"/>
        <v>35000</v>
      </c>
      <c r="I85" s="9">
        <f t="shared" si="14"/>
        <v>116666.66666666667</v>
      </c>
      <c r="J85" s="9">
        <f t="shared" si="9"/>
        <v>23333.333333333328</v>
      </c>
      <c r="K85" s="7">
        <v>140000</v>
      </c>
      <c r="L85" s="9">
        <f t="shared" si="15"/>
        <v>0</v>
      </c>
      <c r="M85" s="9">
        <f t="shared" si="16"/>
        <v>0</v>
      </c>
      <c r="N85" s="9">
        <v>0</v>
      </c>
      <c r="O85" s="7">
        <v>0</v>
      </c>
      <c r="P85" s="9">
        <f t="shared" si="11"/>
        <v>31000</v>
      </c>
      <c r="Q85" s="9">
        <f t="shared" si="12"/>
        <v>124000</v>
      </c>
      <c r="R85" s="9">
        <v>0</v>
      </c>
      <c r="S85" s="7">
        <v>124000</v>
      </c>
    </row>
    <row r="86" spans="2:19" x14ac:dyDescent="0.25">
      <c r="B86" s="6">
        <v>81</v>
      </c>
      <c r="C86" s="12" t="s">
        <v>99</v>
      </c>
      <c r="D86" s="6" t="s">
        <v>3</v>
      </c>
      <c r="E86" s="7">
        <v>38600</v>
      </c>
      <c r="F86" s="7">
        <v>8</v>
      </c>
      <c r="G86" s="7">
        <v>308800</v>
      </c>
      <c r="H86" s="15">
        <f t="shared" si="8"/>
        <v>35000</v>
      </c>
      <c r="I86" s="15">
        <f t="shared" si="14"/>
        <v>233333.33333333334</v>
      </c>
      <c r="J86" s="15">
        <f t="shared" si="9"/>
        <v>46666.666666666657</v>
      </c>
      <c r="K86" s="18">
        <v>280000</v>
      </c>
      <c r="L86" s="9">
        <f t="shared" si="15"/>
        <v>0</v>
      </c>
      <c r="M86" s="9">
        <f t="shared" si="16"/>
        <v>0</v>
      </c>
      <c r="N86" s="9">
        <v>0</v>
      </c>
      <c r="O86" s="7">
        <v>0</v>
      </c>
      <c r="P86" s="9">
        <f t="shared" si="11"/>
        <v>42000</v>
      </c>
      <c r="Q86" s="9">
        <f t="shared" si="12"/>
        <v>336000</v>
      </c>
      <c r="R86" s="9">
        <v>0</v>
      </c>
      <c r="S86" s="7">
        <v>336000</v>
      </c>
    </row>
    <row r="87" spans="2:19" x14ac:dyDescent="0.25">
      <c r="B87" s="6">
        <v>82</v>
      </c>
      <c r="C87" s="12" t="s">
        <v>17</v>
      </c>
      <c r="D87" s="6" t="s">
        <v>3</v>
      </c>
      <c r="E87" s="7">
        <v>75200</v>
      </c>
      <c r="F87" s="7">
        <v>4</v>
      </c>
      <c r="G87" s="7">
        <v>300800</v>
      </c>
      <c r="H87" s="9">
        <f t="shared" si="8"/>
        <v>90000</v>
      </c>
      <c r="I87" s="9">
        <f t="shared" si="14"/>
        <v>300000</v>
      </c>
      <c r="J87" s="9">
        <f t="shared" si="9"/>
        <v>60000</v>
      </c>
      <c r="K87" s="7">
        <v>360000</v>
      </c>
      <c r="L87" s="9">
        <f t="shared" si="15"/>
        <v>0</v>
      </c>
      <c r="M87" s="9">
        <f t="shared" si="16"/>
        <v>0</v>
      </c>
      <c r="N87" s="9">
        <v>0</v>
      </c>
      <c r="O87" s="7">
        <v>0</v>
      </c>
      <c r="P87" s="9">
        <f t="shared" si="11"/>
        <v>85000</v>
      </c>
      <c r="Q87" s="9">
        <f t="shared" si="12"/>
        <v>340000</v>
      </c>
      <c r="R87" s="9">
        <v>0</v>
      </c>
      <c r="S87" s="7">
        <v>340000</v>
      </c>
    </row>
    <row r="88" spans="2:19" ht="15.75" customHeight="1" x14ac:dyDescent="0.25">
      <c r="B88" s="6">
        <v>83</v>
      </c>
      <c r="C88" s="12" t="s">
        <v>76</v>
      </c>
      <c r="D88" s="6" t="s">
        <v>3</v>
      </c>
      <c r="E88" s="7">
        <v>115600</v>
      </c>
      <c r="F88" s="7">
        <v>4</v>
      </c>
      <c r="G88" s="7">
        <v>462400</v>
      </c>
      <c r="H88" s="16">
        <f t="shared" si="8"/>
        <v>127000</v>
      </c>
      <c r="I88" s="16">
        <f t="shared" si="14"/>
        <v>423333.33333333337</v>
      </c>
      <c r="J88" s="16">
        <f t="shared" si="9"/>
        <v>84666.666666666628</v>
      </c>
      <c r="K88" s="17">
        <v>508000</v>
      </c>
      <c r="L88" s="16">
        <f t="shared" si="15"/>
        <v>0</v>
      </c>
      <c r="M88" s="16">
        <f t="shared" si="16"/>
        <v>0</v>
      </c>
      <c r="N88" s="16">
        <v>0</v>
      </c>
      <c r="O88" s="17">
        <v>0</v>
      </c>
      <c r="P88" s="16">
        <f t="shared" si="11"/>
        <v>0</v>
      </c>
      <c r="Q88" s="16">
        <f t="shared" si="12"/>
        <v>0</v>
      </c>
      <c r="R88" s="16">
        <v>0</v>
      </c>
      <c r="S88" s="17">
        <v>0</v>
      </c>
    </row>
    <row r="89" spans="2:19" ht="14.25" customHeight="1" x14ac:dyDescent="0.25">
      <c r="B89" s="6">
        <v>84</v>
      </c>
      <c r="C89" s="12" t="s">
        <v>100</v>
      </c>
      <c r="D89" s="6" t="s">
        <v>3</v>
      </c>
      <c r="E89" s="7">
        <v>47000</v>
      </c>
      <c r="F89" s="7">
        <v>6</v>
      </c>
      <c r="G89" s="7">
        <v>282000</v>
      </c>
      <c r="H89" s="9">
        <f t="shared" si="8"/>
        <v>58000</v>
      </c>
      <c r="I89" s="9">
        <f t="shared" si="14"/>
        <v>290000</v>
      </c>
      <c r="J89" s="9">
        <f t="shared" si="9"/>
        <v>58000</v>
      </c>
      <c r="K89" s="7">
        <v>348000</v>
      </c>
      <c r="L89" s="9">
        <f t="shared" si="15"/>
        <v>0</v>
      </c>
      <c r="M89" s="9">
        <f t="shared" si="16"/>
        <v>0</v>
      </c>
      <c r="N89" s="9">
        <v>0</v>
      </c>
      <c r="O89" s="7">
        <v>0</v>
      </c>
      <c r="P89" s="9">
        <f t="shared" si="11"/>
        <v>61000</v>
      </c>
      <c r="Q89" s="9">
        <f t="shared" si="12"/>
        <v>366000</v>
      </c>
      <c r="R89" s="9">
        <v>0</v>
      </c>
      <c r="S89" s="7">
        <v>366000</v>
      </c>
    </row>
    <row r="90" spans="2:19" ht="15.75" customHeight="1" x14ac:dyDescent="0.25">
      <c r="B90" s="6">
        <v>85</v>
      </c>
      <c r="C90" s="12" t="s">
        <v>77</v>
      </c>
      <c r="D90" s="6" t="s">
        <v>3</v>
      </c>
      <c r="E90" s="7">
        <v>73000</v>
      </c>
      <c r="F90" s="7">
        <v>4</v>
      </c>
      <c r="G90" s="7">
        <v>292000</v>
      </c>
      <c r="H90" s="15">
        <f t="shared" si="8"/>
        <v>64000</v>
      </c>
      <c r="I90" s="15">
        <f t="shared" si="14"/>
        <v>213333.33333333334</v>
      </c>
      <c r="J90" s="15">
        <f t="shared" si="9"/>
        <v>42666.666666666657</v>
      </c>
      <c r="K90" s="18">
        <v>256000</v>
      </c>
      <c r="L90" s="9">
        <f t="shared" si="15"/>
        <v>0</v>
      </c>
      <c r="M90" s="9">
        <f t="shared" si="16"/>
        <v>0</v>
      </c>
      <c r="N90" s="9">
        <v>0</v>
      </c>
      <c r="O90" s="7">
        <v>0</v>
      </c>
      <c r="P90" s="9">
        <f t="shared" si="11"/>
        <v>58000</v>
      </c>
      <c r="Q90" s="9">
        <f t="shared" si="12"/>
        <v>232000</v>
      </c>
      <c r="R90" s="9">
        <v>0</v>
      </c>
      <c r="S90" s="7">
        <v>232000</v>
      </c>
    </row>
    <row r="91" spans="2:19" ht="19.5" x14ac:dyDescent="0.25">
      <c r="B91" s="6">
        <v>86</v>
      </c>
      <c r="C91" s="12" t="s">
        <v>101</v>
      </c>
      <c r="D91" s="6" t="s">
        <v>3</v>
      </c>
      <c r="E91" s="7">
        <v>18500</v>
      </c>
      <c r="F91" s="7">
        <v>16</v>
      </c>
      <c r="G91" s="7">
        <v>296000</v>
      </c>
      <c r="H91" s="16">
        <f t="shared" si="8"/>
        <v>24500</v>
      </c>
      <c r="I91" s="16">
        <f t="shared" si="14"/>
        <v>326666.66666666669</v>
      </c>
      <c r="J91" s="16">
        <f t="shared" si="9"/>
        <v>65333.333333333314</v>
      </c>
      <c r="K91" s="17">
        <v>392000</v>
      </c>
      <c r="L91" s="16">
        <f t="shared" si="15"/>
        <v>0</v>
      </c>
      <c r="M91" s="16">
        <f t="shared" si="16"/>
        <v>0</v>
      </c>
      <c r="N91" s="16">
        <v>0</v>
      </c>
      <c r="O91" s="17">
        <v>0</v>
      </c>
      <c r="P91" s="16">
        <f t="shared" si="11"/>
        <v>0</v>
      </c>
      <c r="Q91" s="16">
        <f t="shared" si="12"/>
        <v>0</v>
      </c>
      <c r="R91" s="16">
        <v>0</v>
      </c>
      <c r="S91" s="17">
        <v>0</v>
      </c>
    </row>
    <row r="92" spans="2:19" ht="13.5" customHeight="1" x14ac:dyDescent="0.25">
      <c r="B92" s="6">
        <v>87</v>
      </c>
      <c r="C92" s="12" t="s">
        <v>78</v>
      </c>
      <c r="D92" s="6" t="s">
        <v>3</v>
      </c>
      <c r="E92" s="7">
        <v>27000</v>
      </c>
      <c r="F92" s="7">
        <v>8</v>
      </c>
      <c r="G92" s="7">
        <v>216000</v>
      </c>
      <c r="H92" s="16">
        <f t="shared" si="8"/>
        <v>46500</v>
      </c>
      <c r="I92" s="16">
        <f t="shared" si="14"/>
        <v>310000</v>
      </c>
      <c r="J92" s="16">
        <f t="shared" si="9"/>
        <v>62000</v>
      </c>
      <c r="K92" s="17">
        <v>372000</v>
      </c>
      <c r="L92" s="16">
        <f t="shared" si="15"/>
        <v>0</v>
      </c>
      <c r="M92" s="16">
        <f t="shared" si="16"/>
        <v>0</v>
      </c>
      <c r="N92" s="16">
        <v>0</v>
      </c>
      <c r="O92" s="17">
        <v>0</v>
      </c>
      <c r="P92" s="16">
        <f t="shared" si="11"/>
        <v>29000</v>
      </c>
      <c r="Q92" s="16">
        <f t="shared" si="12"/>
        <v>232000</v>
      </c>
      <c r="R92" s="16">
        <v>0</v>
      </c>
      <c r="S92" s="17">
        <v>232000</v>
      </c>
    </row>
    <row r="93" spans="2:19" x14ac:dyDescent="0.25">
      <c r="B93" s="6">
        <v>88</v>
      </c>
      <c r="C93" s="12" t="s">
        <v>79</v>
      </c>
      <c r="D93" s="6" t="s">
        <v>3</v>
      </c>
      <c r="E93" s="7">
        <v>25000</v>
      </c>
      <c r="F93" s="7">
        <v>4</v>
      </c>
      <c r="G93" s="7">
        <v>100000</v>
      </c>
      <c r="H93" s="17">
        <f>K93/F93</f>
        <v>28500</v>
      </c>
      <c r="I93" s="16">
        <f t="shared" si="14"/>
        <v>95000</v>
      </c>
      <c r="J93" s="16">
        <f t="shared" si="9"/>
        <v>19000</v>
      </c>
      <c r="K93" s="17">
        <v>114000</v>
      </c>
      <c r="L93" s="16">
        <f t="shared" si="10"/>
        <v>0</v>
      </c>
      <c r="M93" s="16">
        <f t="shared" si="13"/>
        <v>0</v>
      </c>
      <c r="N93" s="16">
        <v>0</v>
      </c>
      <c r="O93" s="17">
        <v>0</v>
      </c>
      <c r="P93" s="16">
        <v>0</v>
      </c>
      <c r="Q93" s="16">
        <v>0</v>
      </c>
      <c r="R93" s="16">
        <v>0</v>
      </c>
      <c r="S93" s="17">
        <v>0</v>
      </c>
    </row>
    <row r="94" spans="2:19" ht="18" customHeight="1" x14ac:dyDescent="0.25">
      <c r="B94" s="21"/>
      <c r="C94" s="22"/>
      <c r="D94" s="21"/>
      <c r="E94" s="23"/>
      <c r="F94" s="23"/>
      <c r="G94" s="23"/>
      <c r="H94" s="23"/>
      <c r="I94" s="24"/>
      <c r="J94" s="24"/>
      <c r="K94" s="23"/>
      <c r="L94" s="24"/>
      <c r="M94" s="24"/>
      <c r="N94" s="24"/>
      <c r="O94" s="23"/>
      <c r="P94" s="24"/>
      <c r="Q94" s="24"/>
      <c r="R94" s="24"/>
      <c r="S94" s="23"/>
    </row>
    <row r="95" spans="2:19" ht="18" customHeight="1" x14ac:dyDescent="0.25">
      <c r="B95" s="21"/>
      <c r="C95" s="22"/>
      <c r="D95" s="21"/>
      <c r="E95" s="23"/>
      <c r="F95" s="23"/>
      <c r="G95" s="23"/>
      <c r="H95" s="23"/>
      <c r="I95" s="24"/>
      <c r="J95" s="24"/>
      <c r="K95" s="23"/>
      <c r="L95" s="24"/>
      <c r="M95" s="24"/>
      <c r="N95" s="24"/>
      <c r="O95" s="23"/>
      <c r="P95" s="24"/>
      <c r="Q95" s="24"/>
      <c r="R95" s="24"/>
      <c r="S95" s="23"/>
    </row>
    <row r="96" spans="2:19" ht="18" customHeight="1" x14ac:dyDescent="0.25">
      <c r="B96" s="21"/>
      <c r="C96" s="22"/>
      <c r="D96" s="21"/>
      <c r="E96" s="23"/>
      <c r="F96" s="23"/>
      <c r="G96" s="23"/>
      <c r="H96" s="23"/>
      <c r="I96" s="24"/>
      <c r="J96" s="24"/>
      <c r="K96" s="23"/>
      <c r="L96" s="24"/>
      <c r="M96" s="24"/>
      <c r="N96" s="24"/>
      <c r="O96" s="23"/>
      <c r="P96" s="24"/>
      <c r="Q96" s="24"/>
      <c r="R96" s="24"/>
      <c r="S96" s="23"/>
    </row>
    <row r="97" spans="1:28" ht="18" customHeight="1" x14ac:dyDescent="0.25">
      <c r="B97" s="21"/>
      <c r="C97" s="22"/>
      <c r="D97" s="21"/>
      <c r="E97" s="23"/>
      <c r="F97" s="23"/>
      <c r="G97" s="23"/>
      <c r="H97" s="23"/>
      <c r="I97" s="24"/>
      <c r="J97" s="24"/>
      <c r="K97" s="23"/>
      <c r="L97" s="24"/>
      <c r="M97" s="24"/>
      <c r="N97" s="24"/>
      <c r="O97" s="23"/>
      <c r="P97" s="24"/>
      <c r="Q97" s="24"/>
      <c r="R97" s="24"/>
      <c r="S97" s="23"/>
    </row>
    <row r="98" spans="1:28" ht="18" customHeight="1" x14ac:dyDescent="0.25">
      <c r="B98" s="21"/>
      <c r="C98" s="22"/>
      <c r="D98" s="21"/>
      <c r="E98" s="23"/>
      <c r="F98" s="23"/>
      <c r="G98" s="23"/>
      <c r="H98" s="23"/>
      <c r="I98" s="24"/>
      <c r="J98" s="24"/>
      <c r="K98" s="23"/>
      <c r="L98" s="24"/>
      <c r="M98" s="24"/>
      <c r="N98" s="24"/>
      <c r="O98" s="23"/>
      <c r="P98" s="24"/>
      <c r="Q98" s="24"/>
      <c r="R98" s="24"/>
      <c r="S98" s="23"/>
    </row>
    <row r="99" spans="1:28" ht="18" customHeight="1" x14ac:dyDescent="0.25">
      <c r="B99" s="21"/>
      <c r="C99" s="22"/>
      <c r="D99" s="21"/>
      <c r="E99" s="23"/>
      <c r="F99" s="23"/>
      <c r="G99" s="23"/>
      <c r="H99" s="23"/>
      <c r="I99" s="24"/>
      <c r="J99" s="24"/>
      <c r="K99" s="23"/>
      <c r="L99" s="24"/>
      <c r="M99" s="24"/>
      <c r="N99" s="24"/>
      <c r="O99" s="23"/>
      <c r="P99" s="24"/>
      <c r="Q99" s="24"/>
      <c r="R99" s="24"/>
      <c r="S99" s="23"/>
    </row>
    <row r="100" spans="1:28" ht="18" customHeight="1" x14ac:dyDescent="0.25">
      <c r="B100" s="21"/>
      <c r="C100" s="22"/>
      <c r="D100" s="21"/>
      <c r="E100" s="23"/>
      <c r="F100" s="23"/>
      <c r="G100" s="23"/>
      <c r="H100" s="23"/>
      <c r="I100" s="24"/>
      <c r="J100" s="24"/>
      <c r="K100" s="23"/>
      <c r="L100" s="24"/>
      <c r="M100" s="24"/>
      <c r="N100" s="24"/>
      <c r="O100" s="23"/>
      <c r="P100" s="24"/>
      <c r="Q100" s="24"/>
      <c r="R100" s="24"/>
      <c r="S100" s="23"/>
    </row>
    <row r="101" spans="1:28" ht="12" customHeight="1" x14ac:dyDescent="0.25">
      <c r="A101" s="10"/>
      <c r="B101" s="32" t="s">
        <v>0</v>
      </c>
      <c r="C101" s="33" t="s">
        <v>4</v>
      </c>
      <c r="D101" s="32" t="s">
        <v>5</v>
      </c>
      <c r="E101" s="32" t="s">
        <v>6</v>
      </c>
      <c r="F101" s="34" t="s">
        <v>1</v>
      </c>
      <c r="G101" s="32" t="s">
        <v>2</v>
      </c>
      <c r="H101" s="35" t="s">
        <v>18</v>
      </c>
      <c r="I101" s="35"/>
      <c r="J101" s="35"/>
      <c r="K101" s="35"/>
      <c r="L101" s="36" t="s">
        <v>19</v>
      </c>
      <c r="M101" s="36"/>
      <c r="N101" s="36"/>
      <c r="O101" s="36"/>
      <c r="P101" s="35" t="s">
        <v>102</v>
      </c>
      <c r="Q101" s="35"/>
      <c r="R101" s="35"/>
      <c r="S101" s="35"/>
    </row>
    <row r="102" spans="1:28" ht="13.5" customHeight="1" x14ac:dyDescent="0.25">
      <c r="A102" s="10"/>
      <c r="B102" s="32"/>
      <c r="C102" s="33"/>
      <c r="D102" s="32"/>
      <c r="E102" s="32"/>
      <c r="F102" s="34"/>
      <c r="G102" s="32"/>
      <c r="H102" s="11" t="s">
        <v>8</v>
      </c>
      <c r="I102" s="11" t="s">
        <v>9</v>
      </c>
      <c r="J102" s="11" t="s">
        <v>10</v>
      </c>
      <c r="K102" s="11" t="s">
        <v>2</v>
      </c>
      <c r="L102" s="11" t="s">
        <v>8</v>
      </c>
      <c r="M102" s="11" t="s">
        <v>9</v>
      </c>
      <c r="N102" s="11" t="s">
        <v>10</v>
      </c>
      <c r="O102" s="11" t="s">
        <v>2</v>
      </c>
      <c r="P102" s="11" t="s">
        <v>8</v>
      </c>
      <c r="Q102" s="11" t="s">
        <v>9</v>
      </c>
      <c r="R102" s="11" t="s">
        <v>10</v>
      </c>
      <c r="S102" s="11" t="s">
        <v>2</v>
      </c>
      <c r="T102" s="2"/>
      <c r="U102" s="2"/>
      <c r="V102" s="2"/>
      <c r="W102" s="2"/>
      <c r="X102" s="2"/>
    </row>
    <row r="103" spans="1:28" ht="12.75" customHeight="1" x14ac:dyDescent="0.25">
      <c r="A103" s="10"/>
      <c r="B103" s="6">
        <v>1</v>
      </c>
      <c r="C103" s="12" t="s">
        <v>20</v>
      </c>
      <c r="D103" s="6" t="s">
        <v>16</v>
      </c>
      <c r="E103" s="14">
        <v>35000</v>
      </c>
      <c r="F103" s="14">
        <v>2</v>
      </c>
      <c r="G103" s="14">
        <v>70000</v>
      </c>
      <c r="H103" s="7">
        <v>0</v>
      </c>
      <c r="I103" s="7">
        <v>0</v>
      </c>
      <c r="J103" s="7">
        <v>0</v>
      </c>
      <c r="K103" s="7">
        <v>0</v>
      </c>
      <c r="L103" s="9">
        <f t="shared" ref="L103:L166" si="17">O103/F103</f>
        <v>0</v>
      </c>
      <c r="M103" s="9">
        <f t="shared" ref="M103:M166" si="18">O103-N103</f>
        <v>0</v>
      </c>
      <c r="N103" s="9">
        <v>0</v>
      </c>
      <c r="O103" s="7">
        <v>0</v>
      </c>
      <c r="P103" s="9">
        <f>S103/F103</f>
        <v>0</v>
      </c>
      <c r="Q103" s="9">
        <f>S103/1.2</f>
        <v>0</v>
      </c>
      <c r="R103" s="9">
        <f>S103-Q103</f>
        <v>0</v>
      </c>
      <c r="S103" s="9">
        <v>0</v>
      </c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6.5" customHeight="1" x14ac:dyDescent="0.25">
      <c r="A104" s="10"/>
      <c r="B104" s="6">
        <v>2</v>
      </c>
      <c r="C104" s="12" t="s">
        <v>21</v>
      </c>
      <c r="D104" s="6" t="s">
        <v>3</v>
      </c>
      <c r="E104" s="14">
        <v>20000</v>
      </c>
      <c r="F104" s="14">
        <v>3</v>
      </c>
      <c r="G104" s="14">
        <v>60000</v>
      </c>
      <c r="H104" s="17">
        <v>0</v>
      </c>
      <c r="I104" s="17">
        <v>0</v>
      </c>
      <c r="J104" s="17">
        <v>0</v>
      </c>
      <c r="K104" s="17">
        <v>0</v>
      </c>
      <c r="L104" s="16">
        <f t="shared" si="17"/>
        <v>0</v>
      </c>
      <c r="M104" s="16">
        <f t="shared" si="18"/>
        <v>0</v>
      </c>
      <c r="N104" s="16">
        <v>0</v>
      </c>
      <c r="O104" s="17">
        <v>0</v>
      </c>
      <c r="P104" s="16">
        <f t="shared" ref="P104:P167" si="19">S104/F104</f>
        <v>0</v>
      </c>
      <c r="Q104" s="16">
        <f t="shared" ref="Q104:Q167" si="20">S104/1.2</f>
        <v>0</v>
      </c>
      <c r="R104" s="16">
        <f t="shared" ref="R104:R167" si="21">S104-Q104</f>
        <v>0</v>
      </c>
      <c r="S104" s="16">
        <v>0</v>
      </c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3.5" customHeight="1" x14ac:dyDescent="0.25">
      <c r="A105" s="10"/>
      <c r="B105" s="6">
        <v>3</v>
      </c>
      <c r="C105" s="12" t="s">
        <v>22</v>
      </c>
      <c r="D105" s="6" t="s">
        <v>3</v>
      </c>
      <c r="E105" s="14">
        <v>25000</v>
      </c>
      <c r="F105" s="14">
        <v>1</v>
      </c>
      <c r="G105" s="14">
        <v>25000</v>
      </c>
      <c r="H105" s="17">
        <v>0</v>
      </c>
      <c r="I105" s="17">
        <v>0</v>
      </c>
      <c r="J105" s="17">
        <v>0</v>
      </c>
      <c r="K105" s="17">
        <v>0</v>
      </c>
      <c r="L105" s="16">
        <f t="shared" si="17"/>
        <v>0</v>
      </c>
      <c r="M105" s="16">
        <f t="shared" si="18"/>
        <v>0</v>
      </c>
      <c r="N105" s="16">
        <v>0</v>
      </c>
      <c r="O105" s="17">
        <v>0</v>
      </c>
      <c r="P105" s="16">
        <f t="shared" si="19"/>
        <v>0</v>
      </c>
      <c r="Q105" s="16">
        <f t="shared" si="20"/>
        <v>0</v>
      </c>
      <c r="R105" s="16">
        <f t="shared" si="21"/>
        <v>0</v>
      </c>
      <c r="S105" s="16">
        <v>0</v>
      </c>
      <c r="T105" s="2"/>
      <c r="U105" s="2"/>
      <c r="V105" s="2"/>
      <c r="W105" s="2"/>
      <c r="X105" s="2"/>
      <c r="Y105" s="2"/>
      <c r="Z105" s="2"/>
      <c r="AA105" s="2"/>
      <c r="AB105" s="2"/>
    </row>
    <row r="106" spans="1:28" x14ac:dyDescent="0.25">
      <c r="A106" s="10"/>
      <c r="B106" s="6">
        <v>4</v>
      </c>
      <c r="C106" s="12" t="s">
        <v>23</v>
      </c>
      <c r="D106" s="6" t="s">
        <v>3</v>
      </c>
      <c r="E106" s="14">
        <v>70000</v>
      </c>
      <c r="F106" s="14">
        <v>1</v>
      </c>
      <c r="G106" s="14">
        <v>70000</v>
      </c>
      <c r="H106" s="17">
        <v>0</v>
      </c>
      <c r="I106" s="17">
        <v>0</v>
      </c>
      <c r="J106" s="17">
        <v>0</v>
      </c>
      <c r="K106" s="17">
        <v>0</v>
      </c>
      <c r="L106" s="16">
        <f t="shared" si="17"/>
        <v>0</v>
      </c>
      <c r="M106" s="16">
        <f t="shared" si="18"/>
        <v>0</v>
      </c>
      <c r="N106" s="16">
        <v>0</v>
      </c>
      <c r="O106" s="17">
        <v>0</v>
      </c>
      <c r="P106" s="16">
        <f t="shared" si="19"/>
        <v>0</v>
      </c>
      <c r="Q106" s="16">
        <f t="shared" si="20"/>
        <v>0</v>
      </c>
      <c r="R106" s="16">
        <f t="shared" si="21"/>
        <v>0</v>
      </c>
      <c r="S106" s="16">
        <v>0</v>
      </c>
      <c r="T106" s="2"/>
      <c r="U106" s="2"/>
      <c r="V106" s="2"/>
      <c r="W106" s="2"/>
      <c r="X106" s="2"/>
      <c r="Y106" s="2"/>
      <c r="Z106" s="2"/>
      <c r="AA106" s="2"/>
      <c r="AB106" s="2"/>
    </row>
    <row r="107" spans="1:28" x14ac:dyDescent="0.25">
      <c r="A107" s="10"/>
      <c r="B107" s="6">
        <v>5</v>
      </c>
      <c r="C107" s="12" t="s">
        <v>24</v>
      </c>
      <c r="D107" s="6" t="s">
        <v>3</v>
      </c>
      <c r="E107" s="14">
        <v>40000</v>
      </c>
      <c r="F107" s="14">
        <v>6</v>
      </c>
      <c r="G107" s="14">
        <v>240000</v>
      </c>
      <c r="H107" s="17">
        <v>0</v>
      </c>
      <c r="I107" s="17">
        <v>0</v>
      </c>
      <c r="J107" s="17">
        <v>0</v>
      </c>
      <c r="K107" s="17">
        <v>0</v>
      </c>
      <c r="L107" s="16">
        <f t="shared" si="17"/>
        <v>0</v>
      </c>
      <c r="M107" s="16">
        <f t="shared" si="18"/>
        <v>0</v>
      </c>
      <c r="N107" s="16">
        <v>0</v>
      </c>
      <c r="O107" s="17">
        <v>0</v>
      </c>
      <c r="P107" s="16">
        <f t="shared" si="19"/>
        <v>0</v>
      </c>
      <c r="Q107" s="16">
        <f t="shared" si="20"/>
        <v>0</v>
      </c>
      <c r="R107" s="16">
        <f t="shared" si="21"/>
        <v>0</v>
      </c>
      <c r="S107" s="16">
        <v>0</v>
      </c>
      <c r="T107" s="2"/>
      <c r="U107" s="2"/>
      <c r="V107" s="2"/>
      <c r="W107" s="2"/>
      <c r="X107" s="2"/>
      <c r="Y107" s="2"/>
      <c r="Z107" s="2"/>
      <c r="AA107" s="2"/>
      <c r="AB107" s="2"/>
    </row>
    <row r="108" spans="1:28" x14ac:dyDescent="0.25">
      <c r="A108" s="10"/>
      <c r="B108" s="6">
        <v>6</v>
      </c>
      <c r="C108" s="12" t="s">
        <v>25</v>
      </c>
      <c r="D108" s="6" t="s">
        <v>3</v>
      </c>
      <c r="E108" s="14">
        <v>700</v>
      </c>
      <c r="F108" s="14">
        <v>6</v>
      </c>
      <c r="G108" s="14">
        <v>4200</v>
      </c>
      <c r="H108" s="17">
        <v>0</v>
      </c>
      <c r="I108" s="17">
        <v>0</v>
      </c>
      <c r="J108" s="17">
        <v>0</v>
      </c>
      <c r="K108" s="17">
        <v>0</v>
      </c>
      <c r="L108" s="16">
        <f t="shared" si="17"/>
        <v>0</v>
      </c>
      <c r="M108" s="16">
        <f t="shared" si="18"/>
        <v>0</v>
      </c>
      <c r="N108" s="16">
        <v>0</v>
      </c>
      <c r="O108" s="17">
        <v>0</v>
      </c>
      <c r="P108" s="16">
        <f t="shared" si="19"/>
        <v>0</v>
      </c>
      <c r="Q108" s="16">
        <f t="shared" si="20"/>
        <v>0</v>
      </c>
      <c r="R108" s="16">
        <f t="shared" si="21"/>
        <v>0</v>
      </c>
      <c r="S108" s="16">
        <v>0</v>
      </c>
      <c r="T108" s="2"/>
      <c r="U108" s="2"/>
      <c r="V108" s="2"/>
      <c r="W108" s="2"/>
      <c r="X108" s="2"/>
      <c r="Y108" s="2"/>
      <c r="Z108" s="2"/>
      <c r="AA108" s="2"/>
      <c r="AB108" s="2"/>
    </row>
    <row r="109" spans="1:28" x14ac:dyDescent="0.25">
      <c r="A109" s="10"/>
      <c r="B109" s="6">
        <v>7</v>
      </c>
      <c r="C109" s="12" t="s">
        <v>81</v>
      </c>
      <c r="D109" s="6" t="s">
        <v>3</v>
      </c>
      <c r="E109" s="14">
        <v>28000</v>
      </c>
      <c r="F109" s="14">
        <v>6</v>
      </c>
      <c r="G109" s="14">
        <v>168000</v>
      </c>
      <c r="H109" s="17">
        <v>0</v>
      </c>
      <c r="I109" s="17">
        <v>0</v>
      </c>
      <c r="J109" s="17">
        <v>0</v>
      </c>
      <c r="K109" s="17">
        <v>0</v>
      </c>
      <c r="L109" s="16">
        <f t="shared" si="17"/>
        <v>0</v>
      </c>
      <c r="M109" s="16">
        <f t="shared" si="18"/>
        <v>0</v>
      </c>
      <c r="N109" s="16">
        <v>0</v>
      </c>
      <c r="O109" s="17">
        <v>0</v>
      </c>
      <c r="P109" s="16">
        <f t="shared" si="19"/>
        <v>0</v>
      </c>
      <c r="Q109" s="16">
        <f t="shared" si="20"/>
        <v>0</v>
      </c>
      <c r="R109" s="16">
        <f t="shared" si="21"/>
        <v>0</v>
      </c>
      <c r="S109" s="16">
        <v>0</v>
      </c>
      <c r="T109" s="2"/>
      <c r="U109" s="2"/>
      <c r="V109" s="2"/>
      <c r="W109" s="2"/>
      <c r="X109" s="2"/>
      <c r="Y109" s="2"/>
      <c r="Z109" s="2"/>
      <c r="AA109" s="2"/>
      <c r="AB109" s="2"/>
    </row>
    <row r="110" spans="1:28" x14ac:dyDescent="0.25">
      <c r="A110" s="10"/>
      <c r="B110" s="6">
        <v>8</v>
      </c>
      <c r="C110" s="12" t="s">
        <v>26</v>
      </c>
      <c r="D110" s="6" t="s">
        <v>3</v>
      </c>
      <c r="E110" s="14">
        <v>12000</v>
      </c>
      <c r="F110" s="14">
        <v>6</v>
      </c>
      <c r="G110" s="14">
        <v>72000</v>
      </c>
      <c r="H110" s="17">
        <v>0</v>
      </c>
      <c r="I110" s="17">
        <v>0</v>
      </c>
      <c r="J110" s="17">
        <v>0</v>
      </c>
      <c r="K110" s="17">
        <v>0</v>
      </c>
      <c r="L110" s="16">
        <f t="shared" si="17"/>
        <v>0</v>
      </c>
      <c r="M110" s="16">
        <f t="shared" si="18"/>
        <v>0</v>
      </c>
      <c r="N110" s="16">
        <v>0</v>
      </c>
      <c r="O110" s="17">
        <v>0</v>
      </c>
      <c r="P110" s="16">
        <f t="shared" si="19"/>
        <v>0</v>
      </c>
      <c r="Q110" s="16">
        <f t="shared" si="20"/>
        <v>0</v>
      </c>
      <c r="R110" s="16">
        <f t="shared" si="21"/>
        <v>0</v>
      </c>
      <c r="S110" s="16">
        <v>0</v>
      </c>
      <c r="T110" s="2"/>
      <c r="U110" s="2"/>
      <c r="V110" s="2"/>
      <c r="W110" s="2"/>
      <c r="X110" s="2"/>
      <c r="Y110" s="2"/>
      <c r="Z110" s="2"/>
      <c r="AA110" s="2"/>
      <c r="AB110" s="2"/>
    </row>
    <row r="111" spans="1:28" x14ac:dyDescent="0.25">
      <c r="A111" s="10"/>
      <c r="B111" s="6">
        <v>9</v>
      </c>
      <c r="C111" s="12" t="s">
        <v>27</v>
      </c>
      <c r="D111" s="6" t="s">
        <v>3</v>
      </c>
      <c r="E111" s="14">
        <v>25000</v>
      </c>
      <c r="F111" s="7">
        <v>2</v>
      </c>
      <c r="G111" s="14">
        <v>50000</v>
      </c>
      <c r="H111" s="7">
        <v>0</v>
      </c>
      <c r="I111" s="7">
        <v>0</v>
      </c>
      <c r="J111" s="7">
        <v>0</v>
      </c>
      <c r="K111" s="7">
        <v>0</v>
      </c>
      <c r="L111" s="9">
        <f t="shared" si="17"/>
        <v>0</v>
      </c>
      <c r="M111" s="9">
        <f t="shared" si="18"/>
        <v>0</v>
      </c>
      <c r="N111" s="9">
        <v>0</v>
      </c>
      <c r="O111" s="7">
        <v>0</v>
      </c>
      <c r="P111" s="9">
        <f t="shared" si="19"/>
        <v>72000</v>
      </c>
      <c r="Q111" s="9">
        <f t="shared" si="20"/>
        <v>120000</v>
      </c>
      <c r="R111" s="9">
        <f t="shared" si="21"/>
        <v>24000</v>
      </c>
      <c r="S111" s="9">
        <v>144000</v>
      </c>
      <c r="T111" s="2"/>
      <c r="U111" s="2"/>
      <c r="V111" s="2"/>
      <c r="W111" s="2"/>
      <c r="X111" s="2"/>
      <c r="Y111" s="2"/>
      <c r="Z111" s="2"/>
      <c r="AA111" s="2"/>
      <c r="AB111" s="2"/>
    </row>
    <row r="112" spans="1:28" x14ac:dyDescent="0.25">
      <c r="A112" s="10"/>
      <c r="B112" s="6">
        <v>10</v>
      </c>
      <c r="C112" s="12" t="s">
        <v>28</v>
      </c>
      <c r="D112" s="6" t="s">
        <v>3</v>
      </c>
      <c r="E112" s="14">
        <v>7000</v>
      </c>
      <c r="F112" s="14">
        <v>6</v>
      </c>
      <c r="G112" s="14">
        <v>42000</v>
      </c>
      <c r="H112" s="17">
        <v>0</v>
      </c>
      <c r="I112" s="17">
        <v>0</v>
      </c>
      <c r="J112" s="17">
        <v>0</v>
      </c>
      <c r="K112" s="17">
        <v>0</v>
      </c>
      <c r="L112" s="16">
        <f t="shared" si="17"/>
        <v>0</v>
      </c>
      <c r="M112" s="16">
        <f t="shared" si="18"/>
        <v>0</v>
      </c>
      <c r="N112" s="16">
        <v>0</v>
      </c>
      <c r="O112" s="17">
        <v>0</v>
      </c>
      <c r="P112" s="16">
        <f t="shared" si="19"/>
        <v>0</v>
      </c>
      <c r="Q112" s="16">
        <f t="shared" si="20"/>
        <v>0</v>
      </c>
      <c r="R112" s="16">
        <f t="shared" si="21"/>
        <v>0</v>
      </c>
      <c r="S112" s="16">
        <v>0</v>
      </c>
      <c r="T112" s="2"/>
      <c r="U112" s="2"/>
      <c r="V112" s="2"/>
      <c r="W112" s="2"/>
      <c r="X112" s="2"/>
      <c r="Y112" s="2"/>
      <c r="Z112" s="2"/>
      <c r="AA112" s="2"/>
      <c r="AB112" s="2"/>
    </row>
    <row r="113" spans="1:28" x14ac:dyDescent="0.25">
      <c r="A113" s="10"/>
      <c r="B113" s="6">
        <v>11</v>
      </c>
      <c r="C113" s="12" t="s">
        <v>29</v>
      </c>
      <c r="D113" s="6" t="s">
        <v>3</v>
      </c>
      <c r="E113" s="14">
        <v>3000</v>
      </c>
      <c r="F113" s="14">
        <v>5</v>
      </c>
      <c r="G113" s="14">
        <v>15000</v>
      </c>
      <c r="H113" s="17">
        <v>0</v>
      </c>
      <c r="I113" s="17">
        <v>0</v>
      </c>
      <c r="J113" s="17">
        <v>0</v>
      </c>
      <c r="K113" s="17">
        <v>0</v>
      </c>
      <c r="L113" s="16">
        <f t="shared" si="17"/>
        <v>0</v>
      </c>
      <c r="M113" s="16">
        <f t="shared" si="18"/>
        <v>0</v>
      </c>
      <c r="N113" s="16">
        <v>0</v>
      </c>
      <c r="O113" s="17">
        <v>0</v>
      </c>
      <c r="P113" s="16">
        <f t="shared" si="19"/>
        <v>0</v>
      </c>
      <c r="Q113" s="16">
        <f t="shared" si="20"/>
        <v>0</v>
      </c>
      <c r="R113" s="16">
        <f t="shared" si="21"/>
        <v>0</v>
      </c>
      <c r="S113" s="16">
        <v>0</v>
      </c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9.5" x14ac:dyDescent="0.25">
      <c r="A114" s="10"/>
      <c r="B114" s="6">
        <v>12</v>
      </c>
      <c r="C114" s="12" t="s">
        <v>105</v>
      </c>
      <c r="D114" s="6" t="s">
        <v>3</v>
      </c>
      <c r="E114" s="14">
        <v>1000</v>
      </c>
      <c r="F114" s="14">
        <v>6</v>
      </c>
      <c r="G114" s="14">
        <v>6000</v>
      </c>
      <c r="H114" s="17">
        <v>0</v>
      </c>
      <c r="I114" s="17">
        <v>0</v>
      </c>
      <c r="J114" s="17">
        <v>0</v>
      </c>
      <c r="K114" s="17">
        <v>0</v>
      </c>
      <c r="L114" s="16">
        <f t="shared" si="17"/>
        <v>0</v>
      </c>
      <c r="M114" s="16">
        <f t="shared" si="18"/>
        <v>0</v>
      </c>
      <c r="N114" s="16">
        <v>0</v>
      </c>
      <c r="O114" s="17">
        <v>0</v>
      </c>
      <c r="P114" s="16">
        <f t="shared" si="19"/>
        <v>0</v>
      </c>
      <c r="Q114" s="16">
        <f t="shared" si="20"/>
        <v>0</v>
      </c>
      <c r="R114" s="16">
        <f t="shared" si="21"/>
        <v>0</v>
      </c>
      <c r="S114" s="16">
        <v>0</v>
      </c>
      <c r="T114" s="2"/>
      <c r="U114" s="2"/>
      <c r="V114" s="2"/>
      <c r="W114" s="2"/>
      <c r="X114" s="2"/>
      <c r="Y114" s="2"/>
      <c r="Z114" s="2"/>
      <c r="AA114" s="2"/>
      <c r="AB114" s="2"/>
    </row>
    <row r="115" spans="1:28" x14ac:dyDescent="0.25">
      <c r="A115" s="10"/>
      <c r="B115" s="6">
        <v>13</v>
      </c>
      <c r="C115" s="12" t="s">
        <v>30</v>
      </c>
      <c r="D115" s="6" t="s">
        <v>3</v>
      </c>
      <c r="E115" s="14">
        <v>30000</v>
      </c>
      <c r="F115" s="14">
        <v>1</v>
      </c>
      <c r="G115" s="14">
        <v>30000</v>
      </c>
      <c r="H115" s="17">
        <v>0</v>
      </c>
      <c r="I115" s="17">
        <v>0</v>
      </c>
      <c r="J115" s="17">
        <v>0</v>
      </c>
      <c r="K115" s="17">
        <v>0</v>
      </c>
      <c r="L115" s="16">
        <f t="shared" si="17"/>
        <v>0</v>
      </c>
      <c r="M115" s="16">
        <f t="shared" si="18"/>
        <v>0</v>
      </c>
      <c r="N115" s="16">
        <v>0</v>
      </c>
      <c r="O115" s="17">
        <v>0</v>
      </c>
      <c r="P115" s="16">
        <f t="shared" si="19"/>
        <v>0</v>
      </c>
      <c r="Q115" s="16">
        <f t="shared" si="20"/>
        <v>0</v>
      </c>
      <c r="R115" s="16">
        <f t="shared" si="21"/>
        <v>0</v>
      </c>
      <c r="S115" s="16">
        <v>0</v>
      </c>
      <c r="T115" s="2"/>
      <c r="U115" s="2"/>
      <c r="V115" s="2"/>
      <c r="W115" s="2"/>
      <c r="X115" s="2"/>
      <c r="Y115" s="2"/>
      <c r="Z115" s="2"/>
      <c r="AA115" s="2"/>
      <c r="AB115" s="2"/>
    </row>
    <row r="116" spans="1:28" x14ac:dyDescent="0.25">
      <c r="A116" s="10"/>
      <c r="B116" s="6">
        <v>14</v>
      </c>
      <c r="C116" s="12" t="s">
        <v>31</v>
      </c>
      <c r="D116" s="6" t="s">
        <v>3</v>
      </c>
      <c r="E116" s="14">
        <v>30000</v>
      </c>
      <c r="F116" s="14">
        <v>2</v>
      </c>
      <c r="G116" s="14">
        <v>60000</v>
      </c>
      <c r="H116" s="17">
        <v>0</v>
      </c>
      <c r="I116" s="17">
        <v>0</v>
      </c>
      <c r="J116" s="17">
        <v>0</v>
      </c>
      <c r="K116" s="17">
        <v>0</v>
      </c>
      <c r="L116" s="16">
        <f t="shared" si="17"/>
        <v>0</v>
      </c>
      <c r="M116" s="16">
        <f t="shared" si="18"/>
        <v>0</v>
      </c>
      <c r="N116" s="16">
        <v>0</v>
      </c>
      <c r="O116" s="17">
        <v>0</v>
      </c>
      <c r="P116" s="16">
        <f t="shared" si="19"/>
        <v>0</v>
      </c>
      <c r="Q116" s="16">
        <f t="shared" si="20"/>
        <v>0</v>
      </c>
      <c r="R116" s="16">
        <f t="shared" si="21"/>
        <v>0</v>
      </c>
      <c r="S116" s="16">
        <v>0</v>
      </c>
      <c r="T116" s="2"/>
      <c r="U116" s="2"/>
      <c r="V116" s="2"/>
      <c r="W116" s="2"/>
      <c r="X116" s="2"/>
      <c r="Y116" s="2"/>
      <c r="Z116" s="2"/>
      <c r="AA116" s="2"/>
      <c r="AB116" s="2"/>
    </row>
    <row r="117" spans="1:28" x14ac:dyDescent="0.25">
      <c r="A117" s="10"/>
      <c r="B117" s="6">
        <v>15</v>
      </c>
      <c r="C117" s="12" t="s">
        <v>32</v>
      </c>
      <c r="D117" s="6" t="s">
        <v>16</v>
      </c>
      <c r="E117" s="14">
        <v>7000</v>
      </c>
      <c r="F117" s="14">
        <v>6</v>
      </c>
      <c r="G117" s="14">
        <v>42000</v>
      </c>
      <c r="H117" s="17">
        <v>0</v>
      </c>
      <c r="I117" s="17">
        <v>0</v>
      </c>
      <c r="J117" s="17">
        <v>0</v>
      </c>
      <c r="K117" s="17">
        <v>0</v>
      </c>
      <c r="L117" s="16">
        <f t="shared" si="17"/>
        <v>0</v>
      </c>
      <c r="M117" s="16">
        <f t="shared" si="18"/>
        <v>0</v>
      </c>
      <c r="N117" s="16">
        <v>0</v>
      </c>
      <c r="O117" s="17">
        <v>0</v>
      </c>
      <c r="P117" s="16">
        <f t="shared" si="19"/>
        <v>0</v>
      </c>
      <c r="Q117" s="16">
        <f t="shared" si="20"/>
        <v>0</v>
      </c>
      <c r="R117" s="16">
        <f t="shared" si="21"/>
        <v>0</v>
      </c>
      <c r="S117" s="16">
        <v>0</v>
      </c>
      <c r="T117" s="2"/>
      <c r="U117" s="2"/>
      <c r="V117" s="2"/>
      <c r="W117" s="2"/>
      <c r="X117" s="2"/>
      <c r="Y117" s="2"/>
      <c r="Z117" s="2"/>
      <c r="AA117" s="2"/>
      <c r="AB117" s="2"/>
    </row>
    <row r="118" spans="1:28" x14ac:dyDescent="0.25">
      <c r="A118" s="10"/>
      <c r="B118" s="6">
        <v>16</v>
      </c>
      <c r="C118" s="12" t="s">
        <v>33</v>
      </c>
      <c r="D118" s="6" t="s">
        <v>3</v>
      </c>
      <c r="E118" s="14">
        <v>30000</v>
      </c>
      <c r="F118" s="14">
        <v>2</v>
      </c>
      <c r="G118" s="14">
        <v>60000</v>
      </c>
      <c r="H118" s="17">
        <v>0</v>
      </c>
      <c r="I118" s="17">
        <v>0</v>
      </c>
      <c r="J118" s="17">
        <v>0</v>
      </c>
      <c r="K118" s="17">
        <v>0</v>
      </c>
      <c r="L118" s="16">
        <f t="shared" si="17"/>
        <v>0</v>
      </c>
      <c r="M118" s="16">
        <f t="shared" si="18"/>
        <v>0</v>
      </c>
      <c r="N118" s="16">
        <v>0</v>
      </c>
      <c r="O118" s="17">
        <v>0</v>
      </c>
      <c r="P118" s="16">
        <f t="shared" si="19"/>
        <v>0</v>
      </c>
      <c r="Q118" s="16">
        <f t="shared" si="20"/>
        <v>0</v>
      </c>
      <c r="R118" s="16">
        <f t="shared" si="21"/>
        <v>0</v>
      </c>
      <c r="S118" s="16">
        <v>0</v>
      </c>
      <c r="T118" s="2"/>
      <c r="U118" s="2"/>
      <c r="V118" s="2"/>
      <c r="W118" s="2"/>
      <c r="X118" s="2"/>
      <c r="Y118" s="2"/>
      <c r="Z118" s="2"/>
      <c r="AA118" s="2"/>
      <c r="AB118" s="2"/>
    </row>
    <row r="119" spans="1:28" x14ac:dyDescent="0.25">
      <c r="A119" s="10"/>
      <c r="B119" s="6">
        <v>17</v>
      </c>
      <c r="C119" s="12" t="s">
        <v>34</v>
      </c>
      <c r="D119" s="6" t="s">
        <v>3</v>
      </c>
      <c r="E119" s="14">
        <v>6000</v>
      </c>
      <c r="F119" s="14">
        <v>2</v>
      </c>
      <c r="G119" s="14">
        <v>12000</v>
      </c>
      <c r="H119" s="7">
        <v>0</v>
      </c>
      <c r="I119" s="7">
        <v>0</v>
      </c>
      <c r="J119" s="7">
        <v>0</v>
      </c>
      <c r="K119" s="7">
        <v>0</v>
      </c>
      <c r="L119" s="9">
        <f t="shared" si="17"/>
        <v>0</v>
      </c>
      <c r="M119" s="9">
        <f t="shared" si="18"/>
        <v>0</v>
      </c>
      <c r="N119" s="9">
        <v>0</v>
      </c>
      <c r="O119" s="7">
        <v>0</v>
      </c>
      <c r="P119" s="9">
        <f t="shared" si="19"/>
        <v>0</v>
      </c>
      <c r="Q119" s="9">
        <f t="shared" si="20"/>
        <v>0</v>
      </c>
      <c r="R119" s="9">
        <f t="shared" si="21"/>
        <v>0</v>
      </c>
      <c r="S119" s="9">
        <v>0</v>
      </c>
      <c r="T119" s="2"/>
      <c r="U119" s="2"/>
      <c r="V119" s="2"/>
      <c r="W119" s="2"/>
      <c r="X119" s="2"/>
      <c r="Y119" s="2"/>
      <c r="Z119" s="2"/>
      <c r="AA119" s="2"/>
      <c r="AB119" s="2"/>
    </row>
    <row r="120" spans="1:28" x14ac:dyDescent="0.25">
      <c r="A120" s="10"/>
      <c r="B120" s="6">
        <v>18</v>
      </c>
      <c r="C120" s="12" t="s">
        <v>35</v>
      </c>
      <c r="D120" s="6" t="s">
        <v>3</v>
      </c>
      <c r="E120" s="14">
        <v>40000</v>
      </c>
      <c r="F120" s="14">
        <v>2</v>
      </c>
      <c r="G120" s="14">
        <v>80000</v>
      </c>
      <c r="H120" s="7">
        <v>0</v>
      </c>
      <c r="I120" s="7">
        <v>0</v>
      </c>
      <c r="J120" s="7">
        <v>0</v>
      </c>
      <c r="K120" s="7">
        <v>0</v>
      </c>
      <c r="L120" s="9">
        <f t="shared" si="17"/>
        <v>0</v>
      </c>
      <c r="M120" s="9">
        <f t="shared" si="18"/>
        <v>0</v>
      </c>
      <c r="N120" s="9">
        <v>0</v>
      </c>
      <c r="O120" s="7">
        <v>0</v>
      </c>
      <c r="P120" s="9">
        <f t="shared" si="19"/>
        <v>0</v>
      </c>
      <c r="Q120" s="9">
        <f t="shared" si="20"/>
        <v>0</v>
      </c>
      <c r="R120" s="9">
        <f t="shared" si="21"/>
        <v>0</v>
      </c>
      <c r="S120" s="9">
        <v>0</v>
      </c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3.5" customHeight="1" x14ac:dyDescent="0.25">
      <c r="A121" s="10"/>
      <c r="B121" s="6">
        <v>19</v>
      </c>
      <c r="C121" s="12" t="s">
        <v>11</v>
      </c>
      <c r="D121" s="6" t="s">
        <v>3</v>
      </c>
      <c r="E121" s="14">
        <v>16000</v>
      </c>
      <c r="F121" s="14">
        <v>3</v>
      </c>
      <c r="G121" s="14">
        <v>48000</v>
      </c>
      <c r="H121" s="7">
        <v>0</v>
      </c>
      <c r="I121" s="7">
        <v>0</v>
      </c>
      <c r="J121" s="7">
        <v>0</v>
      </c>
      <c r="K121" s="7">
        <v>0</v>
      </c>
      <c r="L121" s="9">
        <f t="shared" si="17"/>
        <v>0</v>
      </c>
      <c r="M121" s="9">
        <f t="shared" si="18"/>
        <v>0</v>
      </c>
      <c r="N121" s="9">
        <v>0</v>
      </c>
      <c r="O121" s="7">
        <v>0</v>
      </c>
      <c r="P121" s="9">
        <f t="shared" si="19"/>
        <v>0</v>
      </c>
      <c r="Q121" s="9">
        <f t="shared" si="20"/>
        <v>0</v>
      </c>
      <c r="R121" s="9">
        <f t="shared" si="21"/>
        <v>0</v>
      </c>
      <c r="S121" s="9">
        <v>0</v>
      </c>
      <c r="T121" s="2"/>
      <c r="U121" s="2"/>
      <c r="V121" s="2"/>
      <c r="W121" s="2"/>
      <c r="X121" s="2"/>
      <c r="Y121" s="2"/>
      <c r="Z121" s="2"/>
      <c r="AA121" s="2"/>
      <c r="AB121" s="2"/>
    </row>
    <row r="122" spans="1:28" x14ac:dyDescent="0.25">
      <c r="A122" s="10"/>
      <c r="B122" s="6">
        <v>20</v>
      </c>
      <c r="C122" s="12" t="s">
        <v>36</v>
      </c>
      <c r="D122" s="6" t="s">
        <v>16</v>
      </c>
      <c r="E122" s="14">
        <v>3000</v>
      </c>
      <c r="F122" s="14">
        <v>6</v>
      </c>
      <c r="G122" s="14">
        <v>18000</v>
      </c>
      <c r="H122" s="17">
        <v>0</v>
      </c>
      <c r="I122" s="17">
        <v>0</v>
      </c>
      <c r="J122" s="17">
        <v>0</v>
      </c>
      <c r="K122" s="17">
        <v>0</v>
      </c>
      <c r="L122" s="16">
        <f t="shared" si="17"/>
        <v>0</v>
      </c>
      <c r="M122" s="16">
        <f t="shared" si="18"/>
        <v>0</v>
      </c>
      <c r="N122" s="16">
        <v>0</v>
      </c>
      <c r="O122" s="17">
        <v>0</v>
      </c>
      <c r="P122" s="16">
        <f t="shared" si="19"/>
        <v>0</v>
      </c>
      <c r="Q122" s="16">
        <f t="shared" si="20"/>
        <v>0</v>
      </c>
      <c r="R122" s="16">
        <f t="shared" si="21"/>
        <v>0</v>
      </c>
      <c r="S122" s="16">
        <v>0</v>
      </c>
      <c r="T122" s="2"/>
      <c r="U122" s="2"/>
      <c r="V122" s="2"/>
      <c r="W122" s="2"/>
      <c r="X122" s="2"/>
      <c r="Y122" s="2"/>
      <c r="Z122" s="2"/>
      <c r="AA122" s="2"/>
      <c r="AB122" s="2"/>
    </row>
    <row r="123" spans="1:28" x14ac:dyDescent="0.25">
      <c r="A123" s="10"/>
      <c r="B123" s="6">
        <v>21</v>
      </c>
      <c r="C123" s="12" t="s">
        <v>37</v>
      </c>
      <c r="D123" s="6" t="s">
        <v>3</v>
      </c>
      <c r="E123" s="14">
        <v>400</v>
      </c>
      <c r="F123" s="14">
        <v>48</v>
      </c>
      <c r="G123" s="14">
        <v>19200</v>
      </c>
      <c r="H123" s="17">
        <v>0</v>
      </c>
      <c r="I123" s="17">
        <v>0</v>
      </c>
      <c r="J123" s="17">
        <v>0</v>
      </c>
      <c r="K123" s="17">
        <v>0</v>
      </c>
      <c r="L123" s="16">
        <f t="shared" si="17"/>
        <v>0</v>
      </c>
      <c r="M123" s="16">
        <f t="shared" si="18"/>
        <v>0</v>
      </c>
      <c r="N123" s="16">
        <v>0</v>
      </c>
      <c r="O123" s="17">
        <v>0</v>
      </c>
      <c r="P123" s="16">
        <f t="shared" si="19"/>
        <v>0</v>
      </c>
      <c r="Q123" s="16">
        <f t="shared" si="20"/>
        <v>0</v>
      </c>
      <c r="R123" s="16">
        <f t="shared" si="21"/>
        <v>0</v>
      </c>
      <c r="S123" s="16">
        <v>0</v>
      </c>
      <c r="T123" s="2"/>
      <c r="U123" s="2"/>
      <c r="V123" s="2"/>
      <c r="W123" s="2"/>
      <c r="X123" s="2"/>
      <c r="Y123" s="2"/>
      <c r="Z123" s="2"/>
      <c r="AA123" s="2"/>
      <c r="AB123" s="2"/>
    </row>
    <row r="124" spans="1:28" x14ac:dyDescent="0.25">
      <c r="A124" s="10"/>
      <c r="B124" s="6">
        <v>22</v>
      </c>
      <c r="C124" s="12" t="s">
        <v>38</v>
      </c>
      <c r="D124" s="6" t="s">
        <v>3</v>
      </c>
      <c r="E124" s="14">
        <v>8000</v>
      </c>
      <c r="F124" s="14">
        <v>5</v>
      </c>
      <c r="G124" s="14">
        <v>40000</v>
      </c>
      <c r="H124" s="7">
        <v>0</v>
      </c>
      <c r="I124" s="7">
        <v>0</v>
      </c>
      <c r="J124" s="7">
        <v>0</v>
      </c>
      <c r="K124" s="7">
        <v>0</v>
      </c>
      <c r="L124" s="9">
        <f t="shared" si="17"/>
        <v>0</v>
      </c>
      <c r="M124" s="9">
        <f t="shared" si="18"/>
        <v>0</v>
      </c>
      <c r="N124" s="9">
        <v>0</v>
      </c>
      <c r="O124" s="7">
        <v>0</v>
      </c>
      <c r="P124" s="9">
        <f t="shared" si="19"/>
        <v>0</v>
      </c>
      <c r="Q124" s="9">
        <f t="shared" si="20"/>
        <v>0</v>
      </c>
      <c r="R124" s="9">
        <f t="shared" si="21"/>
        <v>0</v>
      </c>
      <c r="S124" s="9">
        <v>0</v>
      </c>
      <c r="T124" s="2"/>
      <c r="U124" s="2"/>
      <c r="V124" s="2"/>
      <c r="W124" s="2"/>
      <c r="X124" s="2"/>
      <c r="Y124" s="2"/>
      <c r="Z124" s="2"/>
      <c r="AA124" s="2"/>
      <c r="AB124" s="2"/>
    </row>
    <row r="125" spans="1:28" x14ac:dyDescent="0.25">
      <c r="A125" s="10"/>
      <c r="B125" s="6">
        <v>23</v>
      </c>
      <c r="C125" s="12" t="s">
        <v>12</v>
      </c>
      <c r="D125" s="6" t="s">
        <v>3</v>
      </c>
      <c r="E125" s="14">
        <v>18000</v>
      </c>
      <c r="F125" s="14">
        <v>2</v>
      </c>
      <c r="G125" s="14">
        <v>36000</v>
      </c>
      <c r="H125" s="7">
        <v>0</v>
      </c>
      <c r="I125" s="7">
        <v>0</v>
      </c>
      <c r="J125" s="7">
        <v>0</v>
      </c>
      <c r="K125" s="7">
        <v>0</v>
      </c>
      <c r="L125" s="9">
        <f t="shared" si="17"/>
        <v>0</v>
      </c>
      <c r="M125" s="9">
        <f t="shared" si="18"/>
        <v>0</v>
      </c>
      <c r="N125" s="9">
        <v>0</v>
      </c>
      <c r="O125" s="7">
        <v>0</v>
      </c>
      <c r="P125" s="9">
        <f t="shared" si="19"/>
        <v>44334</v>
      </c>
      <c r="Q125" s="9">
        <f t="shared" si="20"/>
        <v>73890</v>
      </c>
      <c r="R125" s="9">
        <f t="shared" si="21"/>
        <v>14778</v>
      </c>
      <c r="S125" s="9">
        <v>88668</v>
      </c>
      <c r="T125" s="2"/>
      <c r="U125" s="2"/>
      <c r="V125" s="2"/>
      <c r="W125" s="2"/>
      <c r="X125" s="2"/>
      <c r="Y125" s="2"/>
      <c r="Z125" s="2"/>
      <c r="AA125" s="2"/>
      <c r="AB125" s="2"/>
    </row>
    <row r="126" spans="1:28" x14ac:dyDescent="0.25">
      <c r="A126" s="10"/>
      <c r="B126" s="6">
        <v>24</v>
      </c>
      <c r="C126" s="12" t="s">
        <v>13</v>
      </c>
      <c r="D126" s="6" t="s">
        <v>3</v>
      </c>
      <c r="E126" s="14">
        <v>20000</v>
      </c>
      <c r="F126" s="14">
        <v>1</v>
      </c>
      <c r="G126" s="14">
        <v>20000</v>
      </c>
      <c r="H126" s="7">
        <v>0</v>
      </c>
      <c r="I126" s="7">
        <v>0</v>
      </c>
      <c r="J126" s="7">
        <v>0</v>
      </c>
      <c r="K126" s="7">
        <v>0</v>
      </c>
      <c r="L126" s="9">
        <f t="shared" si="17"/>
        <v>0</v>
      </c>
      <c r="M126" s="9">
        <f t="shared" si="18"/>
        <v>0</v>
      </c>
      <c r="N126" s="9">
        <v>0</v>
      </c>
      <c r="O126" s="7">
        <v>0</v>
      </c>
      <c r="P126" s="9">
        <f t="shared" si="19"/>
        <v>23400</v>
      </c>
      <c r="Q126" s="9">
        <f t="shared" si="20"/>
        <v>19500</v>
      </c>
      <c r="R126" s="9">
        <f t="shared" si="21"/>
        <v>3900</v>
      </c>
      <c r="S126" s="9">
        <v>23400</v>
      </c>
      <c r="T126" s="2"/>
      <c r="U126" s="2"/>
      <c r="V126" s="2"/>
      <c r="W126" s="2"/>
      <c r="X126" s="2"/>
      <c r="Y126" s="2"/>
      <c r="Z126" s="2"/>
      <c r="AA126" s="2"/>
      <c r="AB126" s="2"/>
    </row>
    <row r="127" spans="1:28" x14ac:dyDescent="0.25">
      <c r="A127" s="10"/>
      <c r="B127" s="6">
        <v>25</v>
      </c>
      <c r="C127" s="12" t="s">
        <v>82</v>
      </c>
      <c r="D127" s="6" t="s">
        <v>3</v>
      </c>
      <c r="E127" s="14">
        <v>3000</v>
      </c>
      <c r="F127" s="14">
        <v>16</v>
      </c>
      <c r="G127" s="14">
        <v>48000</v>
      </c>
      <c r="H127" s="17">
        <v>0</v>
      </c>
      <c r="I127" s="17">
        <v>0</v>
      </c>
      <c r="J127" s="17">
        <v>0</v>
      </c>
      <c r="K127" s="17">
        <v>0</v>
      </c>
      <c r="L127" s="16">
        <f t="shared" si="17"/>
        <v>0</v>
      </c>
      <c r="M127" s="16">
        <f t="shared" si="18"/>
        <v>0</v>
      </c>
      <c r="N127" s="16">
        <v>0</v>
      </c>
      <c r="O127" s="17">
        <v>0</v>
      </c>
      <c r="P127" s="16">
        <v>0</v>
      </c>
      <c r="Q127" s="16">
        <v>0</v>
      </c>
      <c r="R127" s="16">
        <v>0</v>
      </c>
      <c r="S127" s="16">
        <v>0</v>
      </c>
      <c r="T127" s="2"/>
      <c r="U127" s="2"/>
      <c r="V127" s="2"/>
      <c r="W127" s="2"/>
      <c r="X127" s="2"/>
      <c r="Y127" s="2"/>
      <c r="Z127" s="2"/>
      <c r="AA127" s="2"/>
      <c r="AB127" s="2"/>
    </row>
    <row r="128" spans="1:28" x14ac:dyDescent="0.25">
      <c r="A128" s="10"/>
      <c r="B128" s="6">
        <v>26</v>
      </c>
      <c r="C128" s="12" t="s">
        <v>15</v>
      </c>
      <c r="D128" s="6" t="s">
        <v>3</v>
      </c>
      <c r="E128" s="14">
        <v>12000</v>
      </c>
      <c r="F128" s="14">
        <v>4</v>
      </c>
      <c r="G128" s="14">
        <v>48000</v>
      </c>
      <c r="H128" s="17">
        <v>0</v>
      </c>
      <c r="I128" s="17">
        <v>0</v>
      </c>
      <c r="J128" s="17">
        <v>0</v>
      </c>
      <c r="K128" s="17">
        <v>0</v>
      </c>
      <c r="L128" s="16">
        <f t="shared" si="17"/>
        <v>0</v>
      </c>
      <c r="M128" s="16">
        <f t="shared" si="18"/>
        <v>0</v>
      </c>
      <c r="N128" s="16">
        <v>0</v>
      </c>
      <c r="O128" s="17">
        <v>0</v>
      </c>
      <c r="P128" s="16">
        <f t="shared" si="19"/>
        <v>39000</v>
      </c>
      <c r="Q128" s="16">
        <f t="shared" si="20"/>
        <v>130000</v>
      </c>
      <c r="R128" s="16">
        <f t="shared" si="21"/>
        <v>26000</v>
      </c>
      <c r="S128" s="16">
        <v>156000</v>
      </c>
      <c r="T128" s="2"/>
      <c r="U128" s="2"/>
      <c r="V128" s="2"/>
      <c r="W128" s="2"/>
      <c r="X128" s="2"/>
      <c r="Y128" s="2"/>
      <c r="Z128" s="2"/>
      <c r="AA128" s="2"/>
      <c r="AB128" s="2"/>
    </row>
    <row r="129" spans="1:28" x14ac:dyDescent="0.25">
      <c r="A129" s="10"/>
      <c r="B129" s="6">
        <v>27</v>
      </c>
      <c r="C129" s="12" t="s">
        <v>83</v>
      </c>
      <c r="D129" s="6" t="s">
        <v>3</v>
      </c>
      <c r="E129" s="14">
        <v>90000</v>
      </c>
      <c r="F129" s="14">
        <v>1</v>
      </c>
      <c r="G129" s="14">
        <v>90000</v>
      </c>
      <c r="H129" s="17">
        <v>0</v>
      </c>
      <c r="I129" s="17">
        <v>0</v>
      </c>
      <c r="J129" s="17">
        <v>0</v>
      </c>
      <c r="K129" s="17">
        <v>0</v>
      </c>
      <c r="L129" s="16">
        <f t="shared" si="17"/>
        <v>0</v>
      </c>
      <c r="M129" s="16">
        <f t="shared" si="18"/>
        <v>0</v>
      </c>
      <c r="N129" s="16">
        <v>0</v>
      </c>
      <c r="O129" s="17">
        <v>0</v>
      </c>
      <c r="P129" s="16">
        <f t="shared" si="19"/>
        <v>0</v>
      </c>
      <c r="Q129" s="16">
        <f t="shared" si="20"/>
        <v>0</v>
      </c>
      <c r="R129" s="16">
        <f t="shared" si="21"/>
        <v>0</v>
      </c>
      <c r="S129" s="16">
        <v>0</v>
      </c>
      <c r="T129" s="2"/>
      <c r="U129" s="2"/>
      <c r="V129" s="2"/>
      <c r="W129" s="2"/>
      <c r="X129" s="2"/>
      <c r="Y129" s="2"/>
      <c r="Z129" s="2"/>
      <c r="AA129" s="2"/>
      <c r="AB129" s="2"/>
    </row>
    <row r="130" spans="1:28" x14ac:dyDescent="0.25">
      <c r="A130" s="10"/>
      <c r="B130" s="6">
        <v>28</v>
      </c>
      <c r="C130" s="12" t="s">
        <v>39</v>
      </c>
      <c r="D130" s="6" t="s">
        <v>3</v>
      </c>
      <c r="E130" s="14">
        <v>6000</v>
      </c>
      <c r="F130" s="14">
        <v>2</v>
      </c>
      <c r="G130" s="14">
        <v>12000</v>
      </c>
      <c r="H130" s="7">
        <v>0</v>
      </c>
      <c r="I130" s="7">
        <v>0</v>
      </c>
      <c r="J130" s="7">
        <v>0</v>
      </c>
      <c r="K130" s="7">
        <v>0</v>
      </c>
      <c r="L130" s="9">
        <f t="shared" si="17"/>
        <v>0</v>
      </c>
      <c r="M130" s="9">
        <f t="shared" si="18"/>
        <v>0</v>
      </c>
      <c r="N130" s="9">
        <v>0</v>
      </c>
      <c r="O130" s="7">
        <v>0</v>
      </c>
      <c r="P130" s="9">
        <f t="shared" si="19"/>
        <v>0</v>
      </c>
      <c r="Q130" s="9">
        <f t="shared" si="20"/>
        <v>0</v>
      </c>
      <c r="R130" s="9">
        <f t="shared" si="21"/>
        <v>0</v>
      </c>
      <c r="S130" s="9">
        <v>0</v>
      </c>
      <c r="T130" s="2"/>
      <c r="U130" s="2"/>
      <c r="V130" s="2"/>
      <c r="W130" s="2"/>
      <c r="X130" s="2"/>
      <c r="Y130" s="2"/>
      <c r="Z130" s="2"/>
      <c r="AA130" s="2"/>
      <c r="AB130" s="2"/>
    </row>
    <row r="131" spans="1:28" x14ac:dyDescent="0.25">
      <c r="A131" s="10"/>
      <c r="B131" s="6">
        <v>29</v>
      </c>
      <c r="C131" s="12" t="s">
        <v>40</v>
      </c>
      <c r="D131" s="6" t="s">
        <v>3</v>
      </c>
      <c r="E131" s="14">
        <v>8000</v>
      </c>
      <c r="F131" s="14">
        <v>1</v>
      </c>
      <c r="G131" s="14">
        <v>8000</v>
      </c>
      <c r="H131" s="17">
        <v>0</v>
      </c>
      <c r="I131" s="17">
        <v>0</v>
      </c>
      <c r="J131" s="17">
        <v>0</v>
      </c>
      <c r="K131" s="17">
        <v>0</v>
      </c>
      <c r="L131" s="16">
        <f t="shared" si="17"/>
        <v>0</v>
      </c>
      <c r="M131" s="16">
        <f t="shared" si="18"/>
        <v>0</v>
      </c>
      <c r="N131" s="16">
        <v>0</v>
      </c>
      <c r="O131" s="17">
        <v>0</v>
      </c>
      <c r="P131" s="16">
        <f t="shared" si="19"/>
        <v>0</v>
      </c>
      <c r="Q131" s="16">
        <f t="shared" si="20"/>
        <v>0</v>
      </c>
      <c r="R131" s="16">
        <f t="shared" si="21"/>
        <v>0</v>
      </c>
      <c r="S131" s="16">
        <v>0</v>
      </c>
      <c r="T131" s="2"/>
      <c r="U131" s="2"/>
      <c r="V131" s="2"/>
      <c r="W131" s="2"/>
      <c r="X131" s="2"/>
      <c r="Y131" s="2"/>
      <c r="Z131" s="2"/>
      <c r="AA131" s="2"/>
      <c r="AB131" s="2"/>
    </row>
    <row r="132" spans="1:28" x14ac:dyDescent="0.25">
      <c r="A132" s="10"/>
      <c r="B132" s="6">
        <v>30</v>
      </c>
      <c r="C132" s="12" t="s">
        <v>41</v>
      </c>
      <c r="D132" s="6" t="s">
        <v>16</v>
      </c>
      <c r="E132" s="14">
        <v>7000</v>
      </c>
      <c r="F132" s="14">
        <v>3</v>
      </c>
      <c r="G132" s="14">
        <v>21000</v>
      </c>
      <c r="H132" s="7">
        <v>0</v>
      </c>
      <c r="I132" s="7">
        <v>0</v>
      </c>
      <c r="J132" s="7">
        <v>0</v>
      </c>
      <c r="K132" s="7">
        <v>0</v>
      </c>
      <c r="L132" s="9">
        <f t="shared" si="17"/>
        <v>0</v>
      </c>
      <c r="M132" s="9">
        <f t="shared" si="18"/>
        <v>0</v>
      </c>
      <c r="N132" s="9">
        <v>0</v>
      </c>
      <c r="O132" s="7">
        <v>0</v>
      </c>
      <c r="P132" s="9">
        <f t="shared" si="19"/>
        <v>7200</v>
      </c>
      <c r="Q132" s="9">
        <f t="shared" si="20"/>
        <v>18000</v>
      </c>
      <c r="R132" s="9">
        <f t="shared" si="21"/>
        <v>3600</v>
      </c>
      <c r="S132" s="9">
        <v>21600</v>
      </c>
      <c r="T132" s="2"/>
      <c r="U132" s="2"/>
      <c r="V132" s="2"/>
      <c r="W132" s="2"/>
      <c r="X132" s="2"/>
      <c r="Y132" s="2"/>
      <c r="Z132" s="2"/>
      <c r="AA132" s="2"/>
      <c r="AB132" s="2"/>
    </row>
    <row r="133" spans="1:28" x14ac:dyDescent="0.25">
      <c r="A133" s="10"/>
      <c r="B133" s="6">
        <v>31</v>
      </c>
      <c r="C133" s="12" t="s">
        <v>42</v>
      </c>
      <c r="D133" s="6" t="s">
        <v>3</v>
      </c>
      <c r="E133" s="14">
        <v>4000</v>
      </c>
      <c r="F133" s="14">
        <v>2</v>
      </c>
      <c r="G133" s="14">
        <v>8000</v>
      </c>
      <c r="H133" s="7">
        <v>0</v>
      </c>
      <c r="I133" s="7">
        <v>0</v>
      </c>
      <c r="J133" s="7">
        <v>0</v>
      </c>
      <c r="K133" s="7">
        <v>0</v>
      </c>
      <c r="L133" s="9">
        <f t="shared" si="17"/>
        <v>0</v>
      </c>
      <c r="M133" s="9">
        <f t="shared" si="18"/>
        <v>0</v>
      </c>
      <c r="N133" s="9">
        <v>0</v>
      </c>
      <c r="O133" s="7">
        <v>0</v>
      </c>
      <c r="P133" s="9">
        <f t="shared" si="19"/>
        <v>0</v>
      </c>
      <c r="Q133" s="9">
        <f t="shared" si="20"/>
        <v>0</v>
      </c>
      <c r="R133" s="9">
        <f t="shared" si="21"/>
        <v>0</v>
      </c>
      <c r="S133" s="9">
        <v>0</v>
      </c>
      <c r="T133" s="2"/>
      <c r="U133" s="2"/>
      <c r="V133" s="2"/>
      <c r="W133" s="2"/>
      <c r="X133" s="2"/>
      <c r="Y133" s="2"/>
      <c r="Z133" s="2"/>
      <c r="AA133" s="2"/>
      <c r="AB133" s="2"/>
    </row>
    <row r="134" spans="1:28" x14ac:dyDescent="0.25">
      <c r="A134" s="10"/>
      <c r="B134" s="6">
        <v>32</v>
      </c>
      <c r="C134" s="12" t="s">
        <v>43</v>
      </c>
      <c r="D134" s="6" t="s">
        <v>3</v>
      </c>
      <c r="E134" s="14">
        <v>5000</v>
      </c>
      <c r="F134" s="14">
        <v>1</v>
      </c>
      <c r="G134" s="14">
        <v>5000</v>
      </c>
      <c r="H134" s="17">
        <v>0</v>
      </c>
      <c r="I134" s="17">
        <v>0</v>
      </c>
      <c r="J134" s="17">
        <v>0</v>
      </c>
      <c r="K134" s="17">
        <v>0</v>
      </c>
      <c r="L134" s="16">
        <f t="shared" si="17"/>
        <v>0</v>
      </c>
      <c r="M134" s="16">
        <f t="shared" si="18"/>
        <v>0</v>
      </c>
      <c r="N134" s="16">
        <v>0</v>
      </c>
      <c r="O134" s="17">
        <v>0</v>
      </c>
      <c r="P134" s="16">
        <f t="shared" si="19"/>
        <v>0</v>
      </c>
      <c r="Q134" s="16">
        <f t="shared" si="20"/>
        <v>0</v>
      </c>
      <c r="R134" s="16">
        <f t="shared" si="21"/>
        <v>0</v>
      </c>
      <c r="S134" s="16">
        <v>0</v>
      </c>
      <c r="T134" s="2"/>
      <c r="U134" s="2"/>
      <c r="V134" s="2"/>
      <c r="W134" s="2"/>
      <c r="X134" s="2"/>
      <c r="Y134" s="2"/>
      <c r="Z134" s="2"/>
      <c r="AA134" s="2"/>
      <c r="AB134" s="2"/>
    </row>
    <row r="135" spans="1:28" x14ac:dyDescent="0.25">
      <c r="A135" s="10"/>
      <c r="B135" s="6">
        <v>33</v>
      </c>
      <c r="C135" s="12" t="s">
        <v>44</v>
      </c>
      <c r="D135" s="6" t="s">
        <v>3</v>
      </c>
      <c r="E135" s="14">
        <v>25000</v>
      </c>
      <c r="F135" s="14">
        <v>2</v>
      </c>
      <c r="G135" s="14">
        <v>50000</v>
      </c>
      <c r="H135" s="17">
        <v>0</v>
      </c>
      <c r="I135" s="17">
        <v>0</v>
      </c>
      <c r="J135" s="17">
        <v>0</v>
      </c>
      <c r="K135" s="17">
        <v>0</v>
      </c>
      <c r="L135" s="16">
        <f t="shared" si="17"/>
        <v>0</v>
      </c>
      <c r="M135" s="16">
        <f t="shared" si="18"/>
        <v>0</v>
      </c>
      <c r="N135" s="16">
        <v>0</v>
      </c>
      <c r="O135" s="17">
        <v>0</v>
      </c>
      <c r="P135" s="16">
        <f t="shared" si="19"/>
        <v>0</v>
      </c>
      <c r="Q135" s="16">
        <f t="shared" si="20"/>
        <v>0</v>
      </c>
      <c r="R135" s="16">
        <f t="shared" si="21"/>
        <v>0</v>
      </c>
      <c r="S135" s="16">
        <v>0</v>
      </c>
      <c r="T135" s="2"/>
      <c r="U135" s="2"/>
      <c r="V135" s="2"/>
      <c r="W135" s="2"/>
      <c r="X135" s="2"/>
      <c r="Y135" s="2"/>
      <c r="Z135" s="2"/>
      <c r="AA135" s="2"/>
      <c r="AB135" s="2"/>
    </row>
    <row r="136" spans="1:28" x14ac:dyDescent="0.25">
      <c r="A136" s="10"/>
      <c r="B136" s="6">
        <v>34</v>
      </c>
      <c r="C136" s="12" t="s">
        <v>84</v>
      </c>
      <c r="D136" s="6" t="s">
        <v>3</v>
      </c>
      <c r="E136" s="14">
        <v>30000</v>
      </c>
      <c r="F136" s="14">
        <v>2</v>
      </c>
      <c r="G136" s="14">
        <v>60000</v>
      </c>
      <c r="H136" s="7">
        <v>0</v>
      </c>
      <c r="I136" s="7">
        <v>0</v>
      </c>
      <c r="J136" s="7">
        <v>0</v>
      </c>
      <c r="K136" s="7">
        <v>0</v>
      </c>
      <c r="L136" s="9">
        <f t="shared" si="17"/>
        <v>0</v>
      </c>
      <c r="M136" s="9">
        <f t="shared" si="18"/>
        <v>0</v>
      </c>
      <c r="N136" s="9">
        <v>0</v>
      </c>
      <c r="O136" s="7">
        <v>0</v>
      </c>
      <c r="P136" s="9">
        <f t="shared" si="19"/>
        <v>0</v>
      </c>
      <c r="Q136" s="9">
        <f t="shared" si="20"/>
        <v>0</v>
      </c>
      <c r="R136" s="9">
        <f t="shared" si="21"/>
        <v>0</v>
      </c>
      <c r="S136" s="9">
        <v>0</v>
      </c>
      <c r="T136" s="2"/>
      <c r="U136" s="2"/>
      <c r="V136" s="2"/>
      <c r="W136" s="2"/>
      <c r="X136" s="2"/>
      <c r="Y136" s="2"/>
      <c r="Z136" s="2"/>
      <c r="AA136" s="2"/>
      <c r="AB136" s="2"/>
    </row>
    <row r="137" spans="1:28" x14ac:dyDescent="0.25">
      <c r="A137" s="10"/>
      <c r="B137" s="6">
        <v>35</v>
      </c>
      <c r="C137" s="12" t="s">
        <v>45</v>
      </c>
      <c r="D137" s="6" t="s">
        <v>3</v>
      </c>
      <c r="E137" s="14">
        <v>10000</v>
      </c>
      <c r="F137" s="14">
        <v>4</v>
      </c>
      <c r="G137" s="14">
        <v>40000</v>
      </c>
      <c r="H137" s="17">
        <v>0</v>
      </c>
      <c r="I137" s="17">
        <v>0</v>
      </c>
      <c r="J137" s="17">
        <v>0</v>
      </c>
      <c r="K137" s="17">
        <v>0</v>
      </c>
      <c r="L137" s="16">
        <f t="shared" si="17"/>
        <v>0</v>
      </c>
      <c r="M137" s="16">
        <f t="shared" si="18"/>
        <v>0</v>
      </c>
      <c r="N137" s="16">
        <v>0</v>
      </c>
      <c r="O137" s="17">
        <v>0</v>
      </c>
      <c r="P137" s="16">
        <f t="shared" si="19"/>
        <v>152331</v>
      </c>
      <c r="Q137" s="16">
        <f t="shared" si="20"/>
        <v>507770</v>
      </c>
      <c r="R137" s="16">
        <f t="shared" si="21"/>
        <v>101554</v>
      </c>
      <c r="S137" s="16">
        <v>609324</v>
      </c>
      <c r="T137" s="2"/>
      <c r="U137" s="2"/>
      <c r="V137" s="2"/>
      <c r="W137" s="2"/>
      <c r="X137" s="2"/>
      <c r="Y137" s="2"/>
      <c r="Z137" s="2"/>
      <c r="AA137" s="2"/>
      <c r="AB137" s="2"/>
    </row>
    <row r="138" spans="1:28" x14ac:dyDescent="0.25">
      <c r="A138" s="10"/>
      <c r="B138" s="6">
        <v>36</v>
      </c>
      <c r="C138" s="12" t="s">
        <v>46</v>
      </c>
      <c r="D138" s="6" t="s">
        <v>3</v>
      </c>
      <c r="E138" s="14">
        <v>14600</v>
      </c>
      <c r="F138" s="14">
        <v>1</v>
      </c>
      <c r="G138" s="14">
        <v>14600</v>
      </c>
      <c r="H138" s="17">
        <v>0</v>
      </c>
      <c r="I138" s="17">
        <v>0</v>
      </c>
      <c r="J138" s="17">
        <v>0</v>
      </c>
      <c r="K138" s="17">
        <v>0</v>
      </c>
      <c r="L138" s="16">
        <f t="shared" si="17"/>
        <v>0</v>
      </c>
      <c r="M138" s="16">
        <f t="shared" si="18"/>
        <v>0</v>
      </c>
      <c r="N138" s="16">
        <v>0</v>
      </c>
      <c r="O138" s="17">
        <v>0</v>
      </c>
      <c r="P138" s="16">
        <f t="shared" si="19"/>
        <v>0</v>
      </c>
      <c r="Q138" s="16">
        <f t="shared" si="20"/>
        <v>0</v>
      </c>
      <c r="R138" s="16">
        <f t="shared" si="21"/>
        <v>0</v>
      </c>
      <c r="S138" s="16">
        <v>0</v>
      </c>
      <c r="T138" s="2"/>
      <c r="U138" s="2"/>
      <c r="V138" s="2"/>
      <c r="W138" s="2"/>
      <c r="X138" s="2"/>
      <c r="Y138" s="2"/>
      <c r="Z138" s="2"/>
      <c r="AA138" s="2"/>
      <c r="AB138" s="2"/>
    </row>
    <row r="139" spans="1:28" x14ac:dyDescent="0.25">
      <c r="A139" s="10"/>
      <c r="B139" s="6">
        <v>37</v>
      </c>
      <c r="C139" s="12" t="s">
        <v>85</v>
      </c>
      <c r="D139" s="6" t="s">
        <v>16</v>
      </c>
      <c r="E139" s="14">
        <v>3000</v>
      </c>
      <c r="F139" s="14">
        <v>3</v>
      </c>
      <c r="G139" s="14">
        <v>9000</v>
      </c>
      <c r="H139" s="17">
        <v>0</v>
      </c>
      <c r="I139" s="17">
        <v>0</v>
      </c>
      <c r="J139" s="17">
        <v>0</v>
      </c>
      <c r="K139" s="17">
        <v>0</v>
      </c>
      <c r="L139" s="16">
        <f t="shared" si="17"/>
        <v>0</v>
      </c>
      <c r="M139" s="16">
        <f t="shared" si="18"/>
        <v>0</v>
      </c>
      <c r="N139" s="16">
        <v>0</v>
      </c>
      <c r="O139" s="17">
        <v>0</v>
      </c>
      <c r="P139" s="16">
        <f t="shared" si="19"/>
        <v>0</v>
      </c>
      <c r="Q139" s="16">
        <f t="shared" si="20"/>
        <v>0</v>
      </c>
      <c r="R139" s="16">
        <f t="shared" si="21"/>
        <v>0</v>
      </c>
      <c r="S139" s="16">
        <v>0</v>
      </c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9.5" x14ac:dyDescent="0.25">
      <c r="A140" s="10"/>
      <c r="B140" s="6">
        <v>38</v>
      </c>
      <c r="C140" s="12" t="s">
        <v>86</v>
      </c>
      <c r="D140" s="6" t="s">
        <v>3</v>
      </c>
      <c r="E140" s="14">
        <v>800</v>
      </c>
      <c r="F140" s="14">
        <v>60</v>
      </c>
      <c r="G140" s="14">
        <v>48000</v>
      </c>
      <c r="H140" s="17">
        <v>0</v>
      </c>
      <c r="I140" s="17">
        <v>0</v>
      </c>
      <c r="J140" s="17">
        <v>0</v>
      </c>
      <c r="K140" s="17">
        <v>0</v>
      </c>
      <c r="L140" s="16">
        <f t="shared" si="17"/>
        <v>0</v>
      </c>
      <c r="M140" s="16">
        <f t="shared" si="18"/>
        <v>0</v>
      </c>
      <c r="N140" s="16">
        <v>0</v>
      </c>
      <c r="O140" s="17">
        <v>0</v>
      </c>
      <c r="P140" s="16">
        <f t="shared" si="19"/>
        <v>0</v>
      </c>
      <c r="Q140" s="16">
        <f t="shared" si="20"/>
        <v>0</v>
      </c>
      <c r="R140" s="16">
        <f t="shared" si="21"/>
        <v>0</v>
      </c>
      <c r="S140" s="16">
        <v>0</v>
      </c>
      <c r="T140" s="2"/>
      <c r="U140" s="2"/>
      <c r="V140" s="2"/>
      <c r="W140" s="2"/>
      <c r="X140" s="2"/>
      <c r="Y140" s="2"/>
      <c r="Z140" s="2"/>
      <c r="AA140" s="2"/>
      <c r="AB140" s="2"/>
    </row>
    <row r="141" spans="1:28" x14ac:dyDescent="0.25">
      <c r="A141" s="10"/>
      <c r="B141" s="6">
        <v>39</v>
      </c>
      <c r="C141" s="12" t="s">
        <v>47</v>
      </c>
      <c r="D141" s="6" t="s">
        <v>16</v>
      </c>
      <c r="E141" s="14">
        <v>12000</v>
      </c>
      <c r="F141" s="14">
        <v>4</v>
      </c>
      <c r="G141" s="14">
        <v>48000</v>
      </c>
      <c r="H141" s="17">
        <v>0</v>
      </c>
      <c r="I141" s="17">
        <v>0</v>
      </c>
      <c r="J141" s="17">
        <v>0</v>
      </c>
      <c r="K141" s="17">
        <v>0</v>
      </c>
      <c r="L141" s="16">
        <f t="shared" si="17"/>
        <v>0</v>
      </c>
      <c r="M141" s="16">
        <f t="shared" si="18"/>
        <v>0</v>
      </c>
      <c r="N141" s="16">
        <v>0</v>
      </c>
      <c r="O141" s="17">
        <v>0</v>
      </c>
      <c r="P141" s="16">
        <f t="shared" si="19"/>
        <v>0</v>
      </c>
      <c r="Q141" s="16">
        <f t="shared" si="20"/>
        <v>0</v>
      </c>
      <c r="R141" s="16">
        <f t="shared" si="21"/>
        <v>0</v>
      </c>
      <c r="S141" s="16">
        <v>0</v>
      </c>
      <c r="T141" s="2"/>
      <c r="U141" s="2"/>
      <c r="V141" s="2"/>
      <c r="W141" s="2"/>
      <c r="X141" s="2"/>
      <c r="Y141" s="2"/>
      <c r="Z141" s="2"/>
      <c r="AA141" s="2"/>
      <c r="AB141" s="2"/>
    </row>
    <row r="142" spans="1:28" x14ac:dyDescent="0.25">
      <c r="A142" s="10"/>
      <c r="B142" s="6">
        <v>40</v>
      </c>
      <c r="C142" s="12" t="s">
        <v>48</v>
      </c>
      <c r="D142" s="6" t="s">
        <v>16</v>
      </c>
      <c r="E142" s="14">
        <v>35000</v>
      </c>
      <c r="F142" s="14">
        <v>2</v>
      </c>
      <c r="G142" s="14">
        <v>70000</v>
      </c>
      <c r="H142" s="7">
        <v>0</v>
      </c>
      <c r="I142" s="7">
        <v>0</v>
      </c>
      <c r="J142" s="7">
        <v>0</v>
      </c>
      <c r="K142" s="7">
        <v>0</v>
      </c>
      <c r="L142" s="9">
        <f t="shared" si="17"/>
        <v>0</v>
      </c>
      <c r="M142" s="9">
        <f t="shared" si="18"/>
        <v>0</v>
      </c>
      <c r="N142" s="9">
        <v>0</v>
      </c>
      <c r="O142" s="7">
        <v>0</v>
      </c>
      <c r="P142" s="15">
        <f t="shared" si="19"/>
        <v>17331</v>
      </c>
      <c r="Q142" s="15">
        <f t="shared" si="20"/>
        <v>28885</v>
      </c>
      <c r="R142" s="15">
        <f t="shared" si="21"/>
        <v>5777</v>
      </c>
      <c r="S142" s="15">
        <v>34662</v>
      </c>
      <c r="T142" s="2"/>
      <c r="U142" s="2"/>
      <c r="V142" s="2"/>
      <c r="W142" s="2"/>
      <c r="X142" s="2"/>
      <c r="Y142" s="2"/>
      <c r="Z142" s="2"/>
      <c r="AA142" s="2"/>
      <c r="AB142" s="2"/>
    </row>
    <row r="143" spans="1:28" x14ac:dyDescent="0.25">
      <c r="A143" s="10"/>
      <c r="B143" s="6">
        <v>41</v>
      </c>
      <c r="C143" s="12" t="s">
        <v>49</v>
      </c>
      <c r="D143" s="6" t="s">
        <v>16</v>
      </c>
      <c r="E143" s="14">
        <v>35000</v>
      </c>
      <c r="F143" s="14">
        <v>2</v>
      </c>
      <c r="G143" s="14">
        <v>70000</v>
      </c>
      <c r="H143" s="7">
        <v>0</v>
      </c>
      <c r="I143" s="7">
        <v>0</v>
      </c>
      <c r="J143" s="7">
        <v>0</v>
      </c>
      <c r="K143" s="7">
        <v>0</v>
      </c>
      <c r="L143" s="9">
        <f t="shared" si="17"/>
        <v>0</v>
      </c>
      <c r="M143" s="9">
        <f t="shared" si="18"/>
        <v>0</v>
      </c>
      <c r="N143" s="9">
        <v>0</v>
      </c>
      <c r="O143" s="7">
        <v>0</v>
      </c>
      <c r="P143" s="15">
        <f t="shared" si="19"/>
        <v>14250</v>
      </c>
      <c r="Q143" s="15">
        <f t="shared" si="20"/>
        <v>23750</v>
      </c>
      <c r="R143" s="15">
        <f t="shared" si="21"/>
        <v>4750</v>
      </c>
      <c r="S143" s="15">
        <v>28500</v>
      </c>
      <c r="T143" s="2"/>
      <c r="U143" s="2"/>
      <c r="V143" s="2"/>
      <c r="W143" s="2"/>
      <c r="X143" s="2"/>
      <c r="Y143" s="2"/>
      <c r="Z143" s="2"/>
      <c r="AA143" s="2"/>
      <c r="AB143" s="2"/>
    </row>
    <row r="144" spans="1:28" x14ac:dyDescent="0.25">
      <c r="A144" s="10"/>
      <c r="B144" s="6">
        <v>42</v>
      </c>
      <c r="C144" s="12" t="s">
        <v>50</v>
      </c>
      <c r="D144" s="6" t="s">
        <v>3</v>
      </c>
      <c r="E144" s="14">
        <v>20000</v>
      </c>
      <c r="F144" s="14">
        <v>1</v>
      </c>
      <c r="G144" s="14">
        <v>20000</v>
      </c>
      <c r="H144" s="17">
        <v>0</v>
      </c>
      <c r="I144" s="17">
        <v>0</v>
      </c>
      <c r="J144" s="17">
        <v>0</v>
      </c>
      <c r="K144" s="17">
        <v>0</v>
      </c>
      <c r="L144" s="16">
        <f t="shared" si="17"/>
        <v>0</v>
      </c>
      <c r="M144" s="16">
        <f t="shared" si="18"/>
        <v>0</v>
      </c>
      <c r="N144" s="16">
        <v>0</v>
      </c>
      <c r="O144" s="17">
        <v>0</v>
      </c>
      <c r="P144" s="16">
        <f t="shared" si="19"/>
        <v>0</v>
      </c>
      <c r="Q144" s="16">
        <f t="shared" si="20"/>
        <v>0</v>
      </c>
      <c r="R144" s="16">
        <f t="shared" si="21"/>
        <v>0</v>
      </c>
      <c r="S144" s="16">
        <v>0</v>
      </c>
      <c r="T144" s="2"/>
      <c r="U144" s="2"/>
      <c r="V144" s="2"/>
      <c r="W144" s="2"/>
      <c r="X144" s="2"/>
      <c r="Y144" s="2"/>
      <c r="Z144" s="2"/>
      <c r="AA144" s="2"/>
      <c r="AB144" s="2"/>
    </row>
    <row r="145" spans="1:28" x14ac:dyDescent="0.25">
      <c r="A145" s="10"/>
      <c r="B145" s="6">
        <v>43</v>
      </c>
      <c r="C145" s="12" t="s">
        <v>87</v>
      </c>
      <c r="D145" s="6" t="s">
        <v>3</v>
      </c>
      <c r="E145" s="14">
        <v>8000</v>
      </c>
      <c r="F145" s="14">
        <v>4</v>
      </c>
      <c r="G145" s="14">
        <v>32000</v>
      </c>
      <c r="H145" s="20">
        <v>0</v>
      </c>
      <c r="I145" s="20">
        <v>0</v>
      </c>
      <c r="J145" s="20">
        <v>0</v>
      </c>
      <c r="K145" s="20">
        <v>0</v>
      </c>
      <c r="L145" s="19">
        <f t="shared" si="17"/>
        <v>0</v>
      </c>
      <c r="M145" s="19">
        <f t="shared" si="18"/>
        <v>0</v>
      </c>
      <c r="N145" s="19">
        <v>0</v>
      </c>
      <c r="O145" s="20">
        <v>0</v>
      </c>
      <c r="P145" s="19">
        <f t="shared" si="19"/>
        <v>0</v>
      </c>
      <c r="Q145" s="19">
        <f t="shared" si="20"/>
        <v>0</v>
      </c>
      <c r="R145" s="19">
        <f t="shared" si="21"/>
        <v>0</v>
      </c>
      <c r="S145" s="19">
        <v>0</v>
      </c>
      <c r="T145" s="2"/>
      <c r="U145" s="2"/>
      <c r="V145" s="2"/>
      <c r="W145" s="2"/>
      <c r="X145" s="2"/>
      <c r="Y145" s="2"/>
      <c r="Z145" s="2"/>
      <c r="AA145" s="2"/>
      <c r="AB145" s="2"/>
    </row>
    <row r="146" spans="1:28" x14ac:dyDescent="0.25">
      <c r="A146" s="10"/>
      <c r="B146" s="6">
        <v>44</v>
      </c>
      <c r="C146" s="12" t="s">
        <v>51</v>
      </c>
      <c r="D146" s="6" t="s">
        <v>3</v>
      </c>
      <c r="E146" s="14">
        <v>15000</v>
      </c>
      <c r="F146" s="14">
        <v>1</v>
      </c>
      <c r="G146" s="14">
        <v>15000</v>
      </c>
      <c r="H146" s="17">
        <v>0</v>
      </c>
      <c r="I146" s="17">
        <v>0</v>
      </c>
      <c r="J146" s="17">
        <v>0</v>
      </c>
      <c r="K146" s="17">
        <v>0</v>
      </c>
      <c r="L146" s="16">
        <f t="shared" si="17"/>
        <v>0</v>
      </c>
      <c r="M146" s="16">
        <f t="shared" si="18"/>
        <v>0</v>
      </c>
      <c r="N146" s="16">
        <v>0</v>
      </c>
      <c r="O146" s="17">
        <v>0</v>
      </c>
      <c r="P146" s="16">
        <f t="shared" si="19"/>
        <v>0</v>
      </c>
      <c r="Q146" s="16">
        <f t="shared" si="20"/>
        <v>0</v>
      </c>
      <c r="R146" s="16">
        <f t="shared" si="21"/>
        <v>0</v>
      </c>
      <c r="S146" s="16">
        <v>0</v>
      </c>
      <c r="T146" s="2"/>
      <c r="U146" s="2"/>
      <c r="V146" s="2"/>
      <c r="W146" s="2"/>
      <c r="X146" s="2"/>
      <c r="Y146" s="2"/>
      <c r="Z146" s="2"/>
      <c r="AA146" s="2"/>
      <c r="AB146" s="2"/>
    </row>
    <row r="147" spans="1:28" x14ac:dyDescent="0.25">
      <c r="A147" s="10"/>
      <c r="B147" s="6">
        <v>45</v>
      </c>
      <c r="C147" s="12" t="s">
        <v>52</v>
      </c>
      <c r="D147" s="6" t="s">
        <v>3</v>
      </c>
      <c r="E147" s="14">
        <v>25000</v>
      </c>
      <c r="F147" s="14">
        <v>2</v>
      </c>
      <c r="G147" s="14">
        <v>50000</v>
      </c>
      <c r="H147" s="17">
        <v>0</v>
      </c>
      <c r="I147" s="17">
        <v>0</v>
      </c>
      <c r="J147" s="17">
        <v>0</v>
      </c>
      <c r="K147" s="17">
        <v>0</v>
      </c>
      <c r="L147" s="16">
        <f t="shared" si="17"/>
        <v>0</v>
      </c>
      <c r="M147" s="16">
        <f t="shared" si="18"/>
        <v>0</v>
      </c>
      <c r="N147" s="16">
        <v>0</v>
      </c>
      <c r="O147" s="17">
        <v>0</v>
      </c>
      <c r="P147" s="16">
        <f t="shared" si="19"/>
        <v>0</v>
      </c>
      <c r="Q147" s="16">
        <f t="shared" si="20"/>
        <v>0</v>
      </c>
      <c r="R147" s="16">
        <f t="shared" si="21"/>
        <v>0</v>
      </c>
      <c r="S147" s="16">
        <v>0</v>
      </c>
      <c r="T147" s="2"/>
      <c r="U147" s="2"/>
      <c r="V147" s="2"/>
      <c r="W147" s="2"/>
      <c r="X147" s="2"/>
      <c r="Y147" s="2"/>
      <c r="Z147" s="2"/>
      <c r="AA147" s="2"/>
      <c r="AB147" s="2"/>
    </row>
    <row r="148" spans="1:28" x14ac:dyDescent="0.25">
      <c r="A148" s="10"/>
      <c r="B148" s="6">
        <v>46</v>
      </c>
      <c r="C148" s="12" t="s">
        <v>88</v>
      </c>
      <c r="D148" s="6" t="s">
        <v>3</v>
      </c>
      <c r="E148" s="14">
        <v>110000</v>
      </c>
      <c r="F148" s="14">
        <v>1</v>
      </c>
      <c r="G148" s="14">
        <v>110000</v>
      </c>
      <c r="H148" s="7">
        <v>0</v>
      </c>
      <c r="I148" s="7">
        <v>0</v>
      </c>
      <c r="J148" s="7">
        <v>0</v>
      </c>
      <c r="K148" s="7">
        <v>0</v>
      </c>
      <c r="L148" s="9">
        <f t="shared" si="17"/>
        <v>0</v>
      </c>
      <c r="M148" s="9">
        <f t="shared" si="18"/>
        <v>0</v>
      </c>
      <c r="N148" s="9">
        <v>0</v>
      </c>
      <c r="O148" s="7">
        <v>0</v>
      </c>
      <c r="P148" s="9">
        <f t="shared" si="19"/>
        <v>0</v>
      </c>
      <c r="Q148" s="9">
        <f t="shared" si="20"/>
        <v>0</v>
      </c>
      <c r="R148" s="9">
        <f t="shared" si="21"/>
        <v>0</v>
      </c>
      <c r="S148" s="9">
        <v>0</v>
      </c>
      <c r="T148" s="2"/>
      <c r="U148" s="2"/>
      <c r="V148" s="2"/>
      <c r="W148" s="2"/>
      <c r="X148" s="2"/>
      <c r="Y148" s="2"/>
      <c r="Z148" s="2"/>
      <c r="AA148" s="2"/>
      <c r="AB148" s="2"/>
    </row>
    <row r="149" spans="1:28" x14ac:dyDescent="0.25">
      <c r="A149" s="10"/>
      <c r="B149" s="6">
        <v>47</v>
      </c>
      <c r="C149" s="12" t="s">
        <v>53</v>
      </c>
      <c r="D149" s="6" t="s">
        <v>3</v>
      </c>
      <c r="E149" s="14">
        <v>120000</v>
      </c>
      <c r="F149" s="14">
        <v>1</v>
      </c>
      <c r="G149" s="14">
        <v>120000</v>
      </c>
      <c r="H149" s="7">
        <v>0</v>
      </c>
      <c r="I149" s="7">
        <v>0</v>
      </c>
      <c r="J149" s="7">
        <v>0</v>
      </c>
      <c r="K149" s="7">
        <v>0</v>
      </c>
      <c r="L149" s="9">
        <f t="shared" si="17"/>
        <v>0</v>
      </c>
      <c r="M149" s="9">
        <f t="shared" si="18"/>
        <v>0</v>
      </c>
      <c r="N149" s="9">
        <v>0</v>
      </c>
      <c r="O149" s="7">
        <v>0</v>
      </c>
      <c r="P149" s="9">
        <f t="shared" si="19"/>
        <v>0</v>
      </c>
      <c r="Q149" s="9">
        <f t="shared" si="20"/>
        <v>0</v>
      </c>
      <c r="R149" s="9">
        <f t="shared" si="21"/>
        <v>0</v>
      </c>
      <c r="S149" s="9">
        <v>0</v>
      </c>
      <c r="T149" s="2"/>
      <c r="U149" s="2"/>
      <c r="V149" s="2"/>
      <c r="W149" s="2"/>
      <c r="X149" s="2"/>
      <c r="Y149" s="2"/>
      <c r="Z149" s="2"/>
      <c r="AA149" s="2"/>
      <c r="AB149" s="2"/>
    </row>
    <row r="150" spans="1:28" x14ac:dyDescent="0.25">
      <c r="A150" s="10"/>
      <c r="B150" s="6">
        <v>48</v>
      </c>
      <c r="C150" s="12" t="s">
        <v>54</v>
      </c>
      <c r="D150" s="6" t="s">
        <v>16</v>
      </c>
      <c r="E150" s="14">
        <v>8000</v>
      </c>
      <c r="F150" s="14">
        <v>5</v>
      </c>
      <c r="G150" s="14">
        <v>40000</v>
      </c>
      <c r="H150" s="20">
        <v>0</v>
      </c>
      <c r="I150" s="20">
        <v>0</v>
      </c>
      <c r="J150" s="20">
        <v>0</v>
      </c>
      <c r="K150" s="20">
        <v>0</v>
      </c>
      <c r="L150" s="19">
        <f t="shared" si="17"/>
        <v>0</v>
      </c>
      <c r="M150" s="19">
        <f t="shared" si="18"/>
        <v>0</v>
      </c>
      <c r="N150" s="19">
        <v>0</v>
      </c>
      <c r="O150" s="20">
        <v>0</v>
      </c>
      <c r="P150" s="19">
        <f t="shared" si="19"/>
        <v>0</v>
      </c>
      <c r="Q150" s="19">
        <f t="shared" si="20"/>
        <v>0</v>
      </c>
      <c r="R150" s="19">
        <f t="shared" si="21"/>
        <v>0</v>
      </c>
      <c r="S150" s="19">
        <v>0</v>
      </c>
      <c r="T150" s="2"/>
      <c r="U150" s="2"/>
      <c r="V150" s="2"/>
      <c r="W150" s="2"/>
      <c r="X150" s="2"/>
      <c r="Y150" s="2"/>
      <c r="Z150" s="2"/>
      <c r="AA150" s="2"/>
      <c r="AB150" s="2"/>
    </row>
    <row r="151" spans="1:28" x14ac:dyDescent="0.25">
      <c r="A151" s="10"/>
      <c r="B151" s="6">
        <v>49</v>
      </c>
      <c r="C151" s="12" t="s">
        <v>55</v>
      </c>
      <c r="D151" s="6" t="s">
        <v>16</v>
      </c>
      <c r="E151" s="14">
        <v>20000</v>
      </c>
      <c r="F151" s="14">
        <v>2</v>
      </c>
      <c r="G151" s="14">
        <v>40000</v>
      </c>
      <c r="H151" s="20">
        <v>0</v>
      </c>
      <c r="I151" s="20">
        <v>0</v>
      </c>
      <c r="J151" s="20">
        <v>0</v>
      </c>
      <c r="K151" s="20">
        <v>0</v>
      </c>
      <c r="L151" s="19">
        <f t="shared" si="17"/>
        <v>0</v>
      </c>
      <c r="M151" s="19">
        <f t="shared" si="18"/>
        <v>0</v>
      </c>
      <c r="N151" s="19">
        <v>0</v>
      </c>
      <c r="O151" s="20">
        <v>0</v>
      </c>
      <c r="P151" s="19">
        <f t="shared" si="19"/>
        <v>0</v>
      </c>
      <c r="Q151" s="19">
        <f t="shared" si="20"/>
        <v>0</v>
      </c>
      <c r="R151" s="19">
        <f t="shared" si="21"/>
        <v>0</v>
      </c>
      <c r="S151" s="19">
        <v>0</v>
      </c>
      <c r="T151" s="2"/>
      <c r="U151" s="2"/>
      <c r="V151" s="2"/>
      <c r="W151" s="2"/>
      <c r="X151" s="2"/>
      <c r="Y151" s="2"/>
      <c r="Z151" s="2"/>
      <c r="AA151" s="2"/>
      <c r="AB151" s="2"/>
    </row>
    <row r="152" spans="1:28" x14ac:dyDescent="0.25">
      <c r="A152" s="10"/>
      <c r="B152" s="6">
        <v>50</v>
      </c>
      <c r="C152" s="12" t="s">
        <v>56</v>
      </c>
      <c r="D152" s="6" t="s">
        <v>16</v>
      </c>
      <c r="E152" s="14">
        <v>12000</v>
      </c>
      <c r="F152" s="14">
        <v>10</v>
      </c>
      <c r="G152" s="14">
        <v>120000</v>
      </c>
      <c r="H152" s="7">
        <v>0</v>
      </c>
      <c r="I152" s="7">
        <v>0</v>
      </c>
      <c r="J152" s="7">
        <v>0</v>
      </c>
      <c r="K152" s="7">
        <v>0</v>
      </c>
      <c r="L152" s="9">
        <f t="shared" si="17"/>
        <v>0</v>
      </c>
      <c r="M152" s="9">
        <f t="shared" si="18"/>
        <v>0</v>
      </c>
      <c r="N152" s="9">
        <v>0</v>
      </c>
      <c r="O152" s="7">
        <v>0</v>
      </c>
      <c r="P152" s="15">
        <f t="shared" si="19"/>
        <v>4200</v>
      </c>
      <c r="Q152" s="15">
        <f t="shared" si="20"/>
        <v>35000</v>
      </c>
      <c r="R152" s="15">
        <f t="shared" si="21"/>
        <v>7000</v>
      </c>
      <c r="S152" s="15">
        <v>42000</v>
      </c>
      <c r="T152" s="2"/>
      <c r="U152" s="2"/>
      <c r="V152" s="2"/>
      <c r="W152" s="2"/>
      <c r="X152" s="2"/>
      <c r="Y152" s="2"/>
      <c r="Z152" s="2"/>
      <c r="AA152" s="2"/>
      <c r="AB152" s="2"/>
    </row>
    <row r="153" spans="1:28" x14ac:dyDescent="0.25">
      <c r="A153" s="10"/>
      <c r="B153" s="6">
        <v>51</v>
      </c>
      <c r="C153" s="12" t="s">
        <v>89</v>
      </c>
      <c r="D153" s="6" t="s">
        <v>80</v>
      </c>
      <c r="E153" s="14">
        <v>210000</v>
      </c>
      <c r="F153" s="14">
        <v>1</v>
      </c>
      <c r="G153" s="14">
        <v>210000</v>
      </c>
      <c r="H153" s="20">
        <v>0</v>
      </c>
      <c r="I153" s="20">
        <v>0</v>
      </c>
      <c r="J153" s="20">
        <v>0</v>
      </c>
      <c r="K153" s="20">
        <v>0</v>
      </c>
      <c r="L153" s="19">
        <f t="shared" si="17"/>
        <v>0</v>
      </c>
      <c r="M153" s="19">
        <f t="shared" si="18"/>
        <v>0</v>
      </c>
      <c r="N153" s="19">
        <v>0</v>
      </c>
      <c r="O153" s="20">
        <v>0</v>
      </c>
      <c r="P153" s="19">
        <f t="shared" si="19"/>
        <v>0</v>
      </c>
      <c r="Q153" s="19">
        <f t="shared" si="20"/>
        <v>0</v>
      </c>
      <c r="R153" s="19">
        <f t="shared" si="21"/>
        <v>0</v>
      </c>
      <c r="S153" s="19">
        <v>0</v>
      </c>
      <c r="T153" s="2"/>
      <c r="U153" s="2"/>
      <c r="V153" s="2"/>
      <c r="W153" s="2"/>
      <c r="X153" s="2"/>
      <c r="Y153" s="2"/>
      <c r="Z153" s="2"/>
      <c r="AA153" s="2"/>
      <c r="AB153" s="2"/>
    </row>
    <row r="154" spans="1:28" x14ac:dyDescent="0.25">
      <c r="A154" s="10"/>
      <c r="B154" s="6">
        <v>52</v>
      </c>
      <c r="C154" s="12" t="s">
        <v>57</v>
      </c>
      <c r="D154" s="6" t="s">
        <v>3</v>
      </c>
      <c r="E154" s="14">
        <v>3000</v>
      </c>
      <c r="F154" s="14">
        <v>6</v>
      </c>
      <c r="G154" s="14">
        <v>18000</v>
      </c>
      <c r="H154" s="17">
        <v>0</v>
      </c>
      <c r="I154" s="17">
        <v>0</v>
      </c>
      <c r="J154" s="17">
        <v>0</v>
      </c>
      <c r="K154" s="17">
        <v>0</v>
      </c>
      <c r="L154" s="16">
        <f t="shared" si="17"/>
        <v>0</v>
      </c>
      <c r="M154" s="16">
        <f t="shared" si="18"/>
        <v>0</v>
      </c>
      <c r="N154" s="16">
        <v>0</v>
      </c>
      <c r="O154" s="17">
        <v>0</v>
      </c>
      <c r="P154" s="16">
        <f t="shared" si="19"/>
        <v>0</v>
      </c>
      <c r="Q154" s="16">
        <f t="shared" si="20"/>
        <v>0</v>
      </c>
      <c r="R154" s="16">
        <f t="shared" si="21"/>
        <v>0</v>
      </c>
      <c r="S154" s="16">
        <v>0</v>
      </c>
      <c r="T154" s="2"/>
      <c r="U154" s="2"/>
      <c r="V154" s="2"/>
      <c r="W154" s="2"/>
      <c r="X154" s="2"/>
      <c r="Y154" s="2"/>
      <c r="Z154" s="2"/>
      <c r="AA154" s="2"/>
      <c r="AB154" s="2"/>
    </row>
    <row r="155" spans="1:28" x14ac:dyDescent="0.25">
      <c r="A155" s="10"/>
      <c r="B155" s="6">
        <v>53</v>
      </c>
      <c r="C155" s="12" t="s">
        <v>58</v>
      </c>
      <c r="D155" s="6" t="s">
        <v>3</v>
      </c>
      <c r="E155" s="14">
        <v>8000</v>
      </c>
      <c r="F155" s="14">
        <v>4</v>
      </c>
      <c r="G155" s="14">
        <v>32000</v>
      </c>
      <c r="H155" s="7">
        <v>0</v>
      </c>
      <c r="I155" s="7">
        <v>0</v>
      </c>
      <c r="J155" s="7">
        <v>0</v>
      </c>
      <c r="K155" s="7">
        <v>0</v>
      </c>
      <c r="L155" s="9">
        <f t="shared" si="17"/>
        <v>0</v>
      </c>
      <c r="M155" s="9">
        <f t="shared" si="18"/>
        <v>0</v>
      </c>
      <c r="N155" s="9">
        <v>0</v>
      </c>
      <c r="O155" s="7">
        <v>0</v>
      </c>
      <c r="P155" s="9">
        <f t="shared" si="19"/>
        <v>6831</v>
      </c>
      <c r="Q155" s="9">
        <f t="shared" si="20"/>
        <v>22770</v>
      </c>
      <c r="R155" s="9">
        <f t="shared" si="21"/>
        <v>4554</v>
      </c>
      <c r="S155" s="9">
        <v>27324</v>
      </c>
      <c r="T155" s="2"/>
      <c r="U155" s="2"/>
      <c r="V155" s="2"/>
      <c r="W155" s="2"/>
      <c r="X155" s="2"/>
      <c r="Y155" s="2"/>
      <c r="Z155" s="2"/>
      <c r="AA155" s="2"/>
      <c r="AB155" s="2"/>
    </row>
    <row r="156" spans="1:28" x14ac:dyDescent="0.25">
      <c r="A156" s="10"/>
      <c r="B156" s="6">
        <v>54</v>
      </c>
      <c r="C156" s="12" t="s">
        <v>59</v>
      </c>
      <c r="D156" s="6" t="s">
        <v>3</v>
      </c>
      <c r="E156" s="14">
        <v>30000</v>
      </c>
      <c r="F156" s="14">
        <v>2</v>
      </c>
      <c r="G156" s="14">
        <v>60000</v>
      </c>
      <c r="H156" s="17">
        <v>0</v>
      </c>
      <c r="I156" s="17">
        <v>0</v>
      </c>
      <c r="J156" s="17">
        <v>0</v>
      </c>
      <c r="K156" s="17">
        <v>0</v>
      </c>
      <c r="L156" s="16">
        <f t="shared" si="17"/>
        <v>0</v>
      </c>
      <c r="M156" s="16">
        <f t="shared" si="18"/>
        <v>0</v>
      </c>
      <c r="N156" s="16">
        <v>0</v>
      </c>
      <c r="O156" s="17">
        <v>0</v>
      </c>
      <c r="P156" s="16">
        <f t="shared" si="19"/>
        <v>0</v>
      </c>
      <c r="Q156" s="16">
        <f t="shared" si="20"/>
        <v>0</v>
      </c>
      <c r="R156" s="16">
        <f t="shared" si="21"/>
        <v>0</v>
      </c>
      <c r="S156" s="16">
        <v>0</v>
      </c>
      <c r="T156" s="2"/>
      <c r="U156" s="2"/>
      <c r="V156" s="2"/>
      <c r="W156" s="2"/>
      <c r="X156" s="2"/>
      <c r="Y156" s="2"/>
      <c r="Z156" s="2"/>
      <c r="AA156" s="2"/>
      <c r="AB156" s="2"/>
    </row>
    <row r="157" spans="1:28" x14ac:dyDescent="0.25">
      <c r="A157" s="10"/>
      <c r="B157" s="6">
        <v>55</v>
      </c>
      <c r="C157" s="12" t="s">
        <v>60</v>
      </c>
      <c r="D157" s="6" t="s">
        <v>3</v>
      </c>
      <c r="E157" s="14">
        <v>30000</v>
      </c>
      <c r="F157" s="14">
        <v>2</v>
      </c>
      <c r="G157" s="14">
        <v>60000</v>
      </c>
      <c r="H157" s="17">
        <v>0</v>
      </c>
      <c r="I157" s="17">
        <v>0</v>
      </c>
      <c r="J157" s="17">
        <v>0</v>
      </c>
      <c r="K157" s="17">
        <v>0</v>
      </c>
      <c r="L157" s="16">
        <f t="shared" si="17"/>
        <v>0</v>
      </c>
      <c r="M157" s="16">
        <f t="shared" si="18"/>
        <v>0</v>
      </c>
      <c r="N157" s="16">
        <v>0</v>
      </c>
      <c r="O157" s="17">
        <v>0</v>
      </c>
      <c r="P157" s="16">
        <f t="shared" si="19"/>
        <v>34200</v>
      </c>
      <c r="Q157" s="16">
        <f t="shared" si="20"/>
        <v>57000</v>
      </c>
      <c r="R157" s="16">
        <f t="shared" si="21"/>
        <v>11400</v>
      </c>
      <c r="S157" s="16">
        <v>68400</v>
      </c>
      <c r="T157" s="2"/>
      <c r="U157" s="2"/>
      <c r="V157" s="2"/>
      <c r="W157" s="2"/>
      <c r="X157" s="2"/>
      <c r="Y157" s="2"/>
      <c r="Z157" s="2"/>
      <c r="AA157" s="2"/>
      <c r="AB157" s="2"/>
    </row>
    <row r="158" spans="1:28" x14ac:dyDescent="0.25">
      <c r="A158" s="10"/>
      <c r="B158" s="6">
        <v>56</v>
      </c>
      <c r="C158" s="12" t="s">
        <v>61</v>
      </c>
      <c r="D158" s="6" t="s">
        <v>80</v>
      </c>
      <c r="E158" s="14">
        <v>3000</v>
      </c>
      <c r="F158" s="14">
        <v>3</v>
      </c>
      <c r="G158" s="14">
        <v>9000</v>
      </c>
      <c r="H158" s="17">
        <v>0</v>
      </c>
      <c r="I158" s="17">
        <v>0</v>
      </c>
      <c r="J158" s="17">
        <v>0</v>
      </c>
      <c r="K158" s="17">
        <v>0</v>
      </c>
      <c r="L158" s="16">
        <f t="shared" si="17"/>
        <v>0</v>
      </c>
      <c r="M158" s="16">
        <f t="shared" si="18"/>
        <v>0</v>
      </c>
      <c r="N158" s="16">
        <v>0</v>
      </c>
      <c r="O158" s="17">
        <v>0</v>
      </c>
      <c r="P158" s="16">
        <f t="shared" si="19"/>
        <v>0</v>
      </c>
      <c r="Q158" s="16">
        <f t="shared" si="20"/>
        <v>0</v>
      </c>
      <c r="R158" s="16">
        <f t="shared" si="21"/>
        <v>0</v>
      </c>
      <c r="S158" s="16">
        <v>0</v>
      </c>
      <c r="T158" s="2"/>
      <c r="U158" s="2"/>
      <c r="V158" s="2"/>
      <c r="W158" s="2"/>
      <c r="X158" s="2"/>
      <c r="Y158" s="2"/>
      <c r="Z158" s="2"/>
      <c r="AA158" s="2"/>
      <c r="AB158" s="2"/>
    </row>
    <row r="159" spans="1:28" x14ac:dyDescent="0.25">
      <c r="A159" s="10"/>
      <c r="B159" s="6">
        <v>57</v>
      </c>
      <c r="C159" s="12" t="s">
        <v>90</v>
      </c>
      <c r="D159" s="6" t="s">
        <v>3</v>
      </c>
      <c r="E159" s="14">
        <v>3000</v>
      </c>
      <c r="F159" s="14">
        <v>4</v>
      </c>
      <c r="G159" s="14">
        <v>12000</v>
      </c>
      <c r="H159" s="17">
        <v>0</v>
      </c>
      <c r="I159" s="17">
        <v>0</v>
      </c>
      <c r="J159" s="17">
        <v>0</v>
      </c>
      <c r="K159" s="17">
        <v>0</v>
      </c>
      <c r="L159" s="16">
        <f t="shared" si="17"/>
        <v>0</v>
      </c>
      <c r="M159" s="16">
        <f t="shared" si="18"/>
        <v>0</v>
      </c>
      <c r="N159" s="16">
        <v>0</v>
      </c>
      <c r="O159" s="17">
        <v>0</v>
      </c>
      <c r="P159" s="16">
        <f t="shared" si="19"/>
        <v>4731</v>
      </c>
      <c r="Q159" s="16">
        <f t="shared" si="20"/>
        <v>15770</v>
      </c>
      <c r="R159" s="16">
        <f t="shared" si="21"/>
        <v>3154</v>
      </c>
      <c r="S159" s="16">
        <v>18924</v>
      </c>
      <c r="T159" s="2"/>
      <c r="U159" s="2"/>
      <c r="V159" s="2"/>
      <c r="W159" s="2"/>
      <c r="X159" s="2"/>
      <c r="Y159" s="2"/>
      <c r="Z159" s="2"/>
      <c r="AA159" s="2"/>
      <c r="AB159" s="2"/>
    </row>
    <row r="160" spans="1:28" x14ac:dyDescent="0.25">
      <c r="A160" s="10"/>
      <c r="B160" s="6">
        <v>58</v>
      </c>
      <c r="C160" s="12" t="s">
        <v>62</v>
      </c>
      <c r="D160" s="6" t="s">
        <v>3</v>
      </c>
      <c r="E160" s="14">
        <v>12000</v>
      </c>
      <c r="F160" s="14">
        <v>1</v>
      </c>
      <c r="G160" s="14">
        <v>12000</v>
      </c>
      <c r="H160" s="17">
        <v>0</v>
      </c>
      <c r="I160" s="17">
        <v>0</v>
      </c>
      <c r="J160" s="17">
        <v>0</v>
      </c>
      <c r="K160" s="17">
        <v>0</v>
      </c>
      <c r="L160" s="16">
        <f t="shared" si="17"/>
        <v>0</v>
      </c>
      <c r="M160" s="16">
        <f t="shared" si="18"/>
        <v>0</v>
      </c>
      <c r="N160" s="16">
        <v>0</v>
      </c>
      <c r="O160" s="17">
        <v>0</v>
      </c>
      <c r="P160" s="16">
        <f t="shared" si="19"/>
        <v>0</v>
      </c>
      <c r="Q160" s="16">
        <f t="shared" si="20"/>
        <v>0</v>
      </c>
      <c r="R160" s="16">
        <f t="shared" si="21"/>
        <v>0</v>
      </c>
      <c r="S160" s="16">
        <v>0</v>
      </c>
      <c r="T160" s="2"/>
      <c r="U160" s="2"/>
      <c r="V160" s="2"/>
      <c r="W160" s="2"/>
      <c r="X160" s="2"/>
      <c r="Y160" s="2"/>
      <c r="Z160" s="2"/>
      <c r="AA160" s="2"/>
      <c r="AB160" s="2"/>
    </row>
    <row r="161" spans="1:28" x14ac:dyDescent="0.25">
      <c r="A161" s="10"/>
      <c r="B161" s="6">
        <v>59</v>
      </c>
      <c r="C161" s="12" t="s">
        <v>63</v>
      </c>
      <c r="D161" s="6" t="s">
        <v>3</v>
      </c>
      <c r="E161" s="14">
        <v>12000</v>
      </c>
      <c r="F161" s="14">
        <v>1</v>
      </c>
      <c r="G161" s="14">
        <v>12000</v>
      </c>
      <c r="H161" s="17">
        <v>0</v>
      </c>
      <c r="I161" s="17">
        <v>0</v>
      </c>
      <c r="J161" s="17">
        <v>0</v>
      </c>
      <c r="K161" s="17">
        <v>0</v>
      </c>
      <c r="L161" s="16">
        <f t="shared" si="17"/>
        <v>0</v>
      </c>
      <c r="M161" s="16">
        <f t="shared" si="18"/>
        <v>0</v>
      </c>
      <c r="N161" s="16">
        <v>0</v>
      </c>
      <c r="O161" s="17">
        <v>0</v>
      </c>
      <c r="P161" s="16">
        <f t="shared" si="19"/>
        <v>0</v>
      </c>
      <c r="Q161" s="16">
        <f t="shared" si="20"/>
        <v>0</v>
      </c>
      <c r="R161" s="16">
        <f t="shared" si="21"/>
        <v>0</v>
      </c>
      <c r="S161" s="16">
        <v>0</v>
      </c>
      <c r="T161" s="2"/>
      <c r="U161" s="2"/>
      <c r="V161" s="2"/>
      <c r="W161" s="2"/>
      <c r="X161" s="2"/>
      <c r="Y161" s="2"/>
      <c r="Z161" s="2"/>
      <c r="AA161" s="2"/>
      <c r="AB161" s="2"/>
    </row>
    <row r="162" spans="1:28" x14ac:dyDescent="0.25">
      <c r="A162" s="10"/>
      <c r="B162" s="6">
        <v>60</v>
      </c>
      <c r="C162" s="12" t="s">
        <v>64</v>
      </c>
      <c r="D162" s="6" t="s">
        <v>3</v>
      </c>
      <c r="E162" s="14">
        <v>7000</v>
      </c>
      <c r="F162" s="14">
        <v>2</v>
      </c>
      <c r="G162" s="14">
        <v>14000</v>
      </c>
      <c r="H162" s="17">
        <v>0</v>
      </c>
      <c r="I162" s="17">
        <v>0</v>
      </c>
      <c r="J162" s="17">
        <v>0</v>
      </c>
      <c r="K162" s="17">
        <v>0</v>
      </c>
      <c r="L162" s="16">
        <f t="shared" si="17"/>
        <v>0</v>
      </c>
      <c r="M162" s="16">
        <f t="shared" si="18"/>
        <v>0</v>
      </c>
      <c r="N162" s="16">
        <v>0</v>
      </c>
      <c r="O162" s="17">
        <v>0</v>
      </c>
      <c r="P162" s="16">
        <f t="shared" si="19"/>
        <v>0</v>
      </c>
      <c r="Q162" s="16">
        <f t="shared" si="20"/>
        <v>0</v>
      </c>
      <c r="R162" s="16">
        <f t="shared" si="21"/>
        <v>0</v>
      </c>
      <c r="S162" s="16">
        <v>0</v>
      </c>
      <c r="T162" s="2"/>
      <c r="U162" s="2"/>
      <c r="V162" s="2"/>
      <c r="W162" s="2"/>
      <c r="X162" s="2"/>
      <c r="Y162" s="2"/>
      <c r="Z162" s="2"/>
      <c r="AA162" s="2"/>
      <c r="AB162" s="2"/>
    </row>
    <row r="163" spans="1:28" x14ac:dyDescent="0.25">
      <c r="A163" s="10"/>
      <c r="B163" s="6">
        <v>61</v>
      </c>
      <c r="C163" s="12" t="s">
        <v>65</v>
      </c>
      <c r="D163" s="6" t="s">
        <v>3</v>
      </c>
      <c r="E163" s="14">
        <v>2000</v>
      </c>
      <c r="F163" s="14">
        <v>6</v>
      </c>
      <c r="G163" s="14">
        <v>12000</v>
      </c>
      <c r="H163" s="17">
        <v>0</v>
      </c>
      <c r="I163" s="17">
        <v>0</v>
      </c>
      <c r="J163" s="17">
        <v>0</v>
      </c>
      <c r="K163" s="17">
        <v>0</v>
      </c>
      <c r="L163" s="16">
        <f t="shared" si="17"/>
        <v>0</v>
      </c>
      <c r="M163" s="16">
        <f t="shared" si="18"/>
        <v>0</v>
      </c>
      <c r="N163" s="16">
        <v>0</v>
      </c>
      <c r="O163" s="17">
        <v>0</v>
      </c>
      <c r="P163" s="16">
        <f t="shared" si="19"/>
        <v>0</v>
      </c>
      <c r="Q163" s="16">
        <f t="shared" si="20"/>
        <v>0</v>
      </c>
      <c r="R163" s="16">
        <f t="shared" si="21"/>
        <v>0</v>
      </c>
      <c r="S163" s="16">
        <v>0</v>
      </c>
      <c r="T163" s="2"/>
      <c r="U163" s="2"/>
      <c r="V163" s="2"/>
      <c r="W163" s="2"/>
      <c r="X163" s="2"/>
      <c r="Y163" s="2"/>
      <c r="Z163" s="2"/>
      <c r="AA163" s="2"/>
      <c r="AB163" s="2"/>
    </row>
    <row r="164" spans="1:28" x14ac:dyDescent="0.25">
      <c r="A164" s="10"/>
      <c r="B164" s="6">
        <v>62</v>
      </c>
      <c r="C164" s="12" t="s">
        <v>91</v>
      </c>
      <c r="D164" s="6" t="s">
        <v>3</v>
      </c>
      <c r="E164" s="14">
        <v>6000</v>
      </c>
      <c r="F164" s="14">
        <v>2</v>
      </c>
      <c r="G164" s="14">
        <v>12000</v>
      </c>
      <c r="H164" s="17">
        <v>0</v>
      </c>
      <c r="I164" s="17">
        <v>0</v>
      </c>
      <c r="J164" s="17">
        <v>0</v>
      </c>
      <c r="K164" s="17">
        <v>0</v>
      </c>
      <c r="L164" s="16">
        <f t="shared" si="17"/>
        <v>0</v>
      </c>
      <c r="M164" s="16">
        <f t="shared" si="18"/>
        <v>0</v>
      </c>
      <c r="N164" s="16">
        <v>0</v>
      </c>
      <c r="O164" s="17">
        <v>0</v>
      </c>
      <c r="P164" s="16">
        <f t="shared" si="19"/>
        <v>17250</v>
      </c>
      <c r="Q164" s="16">
        <f t="shared" si="20"/>
        <v>28750</v>
      </c>
      <c r="R164" s="16">
        <f t="shared" si="21"/>
        <v>5750</v>
      </c>
      <c r="S164" s="16">
        <v>34500</v>
      </c>
      <c r="T164" s="2"/>
      <c r="U164" s="2"/>
      <c r="V164" s="2"/>
      <c r="W164" s="2"/>
      <c r="X164" s="2"/>
      <c r="Y164" s="2"/>
      <c r="Z164" s="2"/>
      <c r="AA164" s="2"/>
      <c r="AB164" s="2"/>
    </row>
    <row r="165" spans="1:28" x14ac:dyDescent="0.25">
      <c r="A165" s="10"/>
      <c r="B165" s="6">
        <v>63</v>
      </c>
      <c r="C165" s="12" t="s">
        <v>66</v>
      </c>
      <c r="D165" s="6" t="s">
        <v>3</v>
      </c>
      <c r="E165" s="14">
        <v>1000</v>
      </c>
      <c r="F165" s="14">
        <v>40</v>
      </c>
      <c r="G165" s="14">
        <v>40000</v>
      </c>
      <c r="H165" s="17">
        <v>0</v>
      </c>
      <c r="I165" s="17">
        <v>0</v>
      </c>
      <c r="J165" s="17">
        <v>0</v>
      </c>
      <c r="K165" s="17">
        <v>0</v>
      </c>
      <c r="L165" s="16">
        <f t="shared" si="17"/>
        <v>0</v>
      </c>
      <c r="M165" s="16">
        <f t="shared" si="18"/>
        <v>0</v>
      </c>
      <c r="N165" s="16">
        <v>0</v>
      </c>
      <c r="O165" s="17">
        <v>0</v>
      </c>
      <c r="P165" s="16">
        <f t="shared" si="19"/>
        <v>0</v>
      </c>
      <c r="Q165" s="16">
        <f t="shared" si="20"/>
        <v>0</v>
      </c>
      <c r="R165" s="16">
        <f t="shared" si="21"/>
        <v>0</v>
      </c>
      <c r="S165" s="16">
        <v>0</v>
      </c>
      <c r="T165" s="2"/>
      <c r="U165" s="2"/>
      <c r="V165" s="2"/>
      <c r="W165" s="2"/>
      <c r="X165" s="2"/>
      <c r="Y165" s="2"/>
      <c r="Z165" s="2"/>
      <c r="AA165" s="2"/>
      <c r="AB165" s="2"/>
    </row>
    <row r="166" spans="1:28" x14ac:dyDescent="0.25">
      <c r="A166" s="10"/>
      <c r="B166" s="6">
        <v>64</v>
      </c>
      <c r="C166" s="12" t="s">
        <v>67</v>
      </c>
      <c r="D166" s="6" t="s">
        <v>3</v>
      </c>
      <c r="E166" s="14">
        <v>35000</v>
      </c>
      <c r="F166" s="14">
        <v>2</v>
      </c>
      <c r="G166" s="14">
        <v>70000</v>
      </c>
      <c r="H166" s="7">
        <v>0</v>
      </c>
      <c r="I166" s="7">
        <v>0</v>
      </c>
      <c r="J166" s="7">
        <v>0</v>
      </c>
      <c r="K166" s="7">
        <v>0</v>
      </c>
      <c r="L166" s="9">
        <f t="shared" si="17"/>
        <v>0</v>
      </c>
      <c r="M166" s="9">
        <f t="shared" si="18"/>
        <v>0</v>
      </c>
      <c r="N166" s="9">
        <v>0</v>
      </c>
      <c r="O166" s="7">
        <v>0</v>
      </c>
      <c r="P166" s="9">
        <f t="shared" si="19"/>
        <v>0</v>
      </c>
      <c r="Q166" s="9">
        <f t="shared" si="20"/>
        <v>0</v>
      </c>
      <c r="R166" s="9">
        <f t="shared" si="21"/>
        <v>0</v>
      </c>
      <c r="S166" s="9">
        <v>0</v>
      </c>
      <c r="T166" s="2"/>
      <c r="U166" s="2"/>
      <c r="V166" s="2"/>
      <c r="W166" s="2"/>
      <c r="X166" s="2"/>
      <c r="Y166" s="2"/>
      <c r="Z166" s="2"/>
      <c r="AA166" s="2"/>
      <c r="AB166" s="2"/>
    </row>
    <row r="167" spans="1:28" x14ac:dyDescent="0.25">
      <c r="A167" s="10"/>
      <c r="B167" s="6">
        <v>65</v>
      </c>
      <c r="C167" s="12" t="s">
        <v>68</v>
      </c>
      <c r="D167" s="6" t="s">
        <v>80</v>
      </c>
      <c r="E167" s="14">
        <v>1000</v>
      </c>
      <c r="F167" s="14">
        <v>50</v>
      </c>
      <c r="G167" s="14">
        <v>50000</v>
      </c>
      <c r="H167" s="17">
        <v>0</v>
      </c>
      <c r="I167" s="17">
        <v>0</v>
      </c>
      <c r="J167" s="17">
        <v>0</v>
      </c>
      <c r="K167" s="17">
        <v>0</v>
      </c>
      <c r="L167" s="16">
        <f t="shared" ref="L167:L180" si="22">O167/F167</f>
        <v>0</v>
      </c>
      <c r="M167" s="16">
        <f t="shared" ref="M167:M180" si="23">O167-N167</f>
        <v>0</v>
      </c>
      <c r="N167" s="16">
        <v>0</v>
      </c>
      <c r="O167" s="17">
        <v>0</v>
      </c>
      <c r="P167" s="16">
        <f t="shared" si="19"/>
        <v>0</v>
      </c>
      <c r="Q167" s="16">
        <f t="shared" si="20"/>
        <v>0</v>
      </c>
      <c r="R167" s="16">
        <f t="shared" si="21"/>
        <v>0</v>
      </c>
      <c r="S167" s="16">
        <v>0</v>
      </c>
      <c r="T167" s="2"/>
      <c r="U167" s="2"/>
      <c r="V167" s="2"/>
      <c r="W167" s="2"/>
      <c r="X167" s="2"/>
      <c r="Y167" s="2"/>
      <c r="Z167" s="2"/>
      <c r="AA167" s="2"/>
      <c r="AB167" s="2"/>
    </row>
    <row r="168" spans="1:28" x14ac:dyDescent="0.25">
      <c r="A168" s="10"/>
      <c r="B168" s="6">
        <v>66</v>
      </c>
      <c r="C168" s="12" t="s">
        <v>69</v>
      </c>
      <c r="D168" s="6" t="s">
        <v>3</v>
      </c>
      <c r="E168" s="14">
        <v>12000</v>
      </c>
      <c r="F168" s="14">
        <v>2</v>
      </c>
      <c r="G168" s="14">
        <v>24000</v>
      </c>
      <c r="H168" s="7">
        <v>0</v>
      </c>
      <c r="I168" s="7">
        <v>0</v>
      </c>
      <c r="J168" s="7">
        <v>0</v>
      </c>
      <c r="K168" s="7">
        <v>0</v>
      </c>
      <c r="L168" s="9">
        <f t="shared" si="22"/>
        <v>0</v>
      </c>
      <c r="M168" s="9">
        <f t="shared" si="23"/>
        <v>0</v>
      </c>
      <c r="N168" s="9">
        <v>0</v>
      </c>
      <c r="O168" s="7">
        <v>0</v>
      </c>
      <c r="P168" s="9">
        <f t="shared" ref="P168:P190" si="24">S168/F168</f>
        <v>0</v>
      </c>
      <c r="Q168" s="9">
        <f t="shared" ref="Q168:Q190" si="25">S168/1.2</f>
        <v>0</v>
      </c>
      <c r="R168" s="9">
        <f t="shared" ref="R168:R190" si="26">S168-Q168</f>
        <v>0</v>
      </c>
      <c r="S168" s="9">
        <v>0</v>
      </c>
      <c r="T168" s="2"/>
      <c r="U168" s="2"/>
      <c r="V168" s="2"/>
      <c r="W168" s="2"/>
      <c r="X168" s="2"/>
      <c r="Y168" s="2"/>
      <c r="Z168" s="2"/>
      <c r="AA168" s="2"/>
      <c r="AB168" s="2"/>
    </row>
    <row r="169" spans="1:28" x14ac:dyDescent="0.25">
      <c r="A169" s="10"/>
      <c r="B169" s="6">
        <v>67</v>
      </c>
      <c r="C169" s="12" t="s">
        <v>92</v>
      </c>
      <c r="D169" s="6" t="s">
        <v>3</v>
      </c>
      <c r="E169" s="14">
        <v>12000</v>
      </c>
      <c r="F169" s="14">
        <v>2</v>
      </c>
      <c r="G169" s="14">
        <v>24000</v>
      </c>
      <c r="H169" s="7">
        <v>0</v>
      </c>
      <c r="I169" s="7">
        <v>0</v>
      </c>
      <c r="J169" s="7">
        <v>0</v>
      </c>
      <c r="K169" s="7">
        <v>0</v>
      </c>
      <c r="L169" s="9">
        <f t="shared" si="22"/>
        <v>0</v>
      </c>
      <c r="M169" s="9">
        <f t="shared" si="23"/>
        <v>0</v>
      </c>
      <c r="N169" s="9">
        <v>0</v>
      </c>
      <c r="O169" s="7">
        <v>0</v>
      </c>
      <c r="P169" s="9">
        <f t="shared" si="24"/>
        <v>0</v>
      </c>
      <c r="Q169" s="9">
        <f t="shared" si="25"/>
        <v>0</v>
      </c>
      <c r="R169" s="9">
        <f t="shared" si="26"/>
        <v>0</v>
      </c>
      <c r="S169" s="9">
        <v>0</v>
      </c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21" customHeight="1" x14ac:dyDescent="0.25">
      <c r="A170" s="10"/>
      <c r="B170" s="6">
        <v>68</v>
      </c>
      <c r="C170" s="12" t="s">
        <v>70</v>
      </c>
      <c r="D170" s="6" t="s">
        <v>3</v>
      </c>
      <c r="E170" s="14">
        <v>3500</v>
      </c>
      <c r="F170" s="14">
        <v>8</v>
      </c>
      <c r="G170" s="14">
        <v>28000</v>
      </c>
      <c r="H170" s="20">
        <v>0</v>
      </c>
      <c r="I170" s="20">
        <v>0</v>
      </c>
      <c r="J170" s="20">
        <v>0</v>
      </c>
      <c r="K170" s="20">
        <v>0</v>
      </c>
      <c r="L170" s="19">
        <f t="shared" si="22"/>
        <v>0</v>
      </c>
      <c r="M170" s="19">
        <f t="shared" si="23"/>
        <v>0</v>
      </c>
      <c r="N170" s="19">
        <v>0</v>
      </c>
      <c r="O170" s="20">
        <v>0</v>
      </c>
      <c r="P170" s="19">
        <f t="shared" si="24"/>
        <v>0</v>
      </c>
      <c r="Q170" s="19">
        <f t="shared" si="25"/>
        <v>0</v>
      </c>
      <c r="R170" s="19">
        <f t="shared" si="26"/>
        <v>0</v>
      </c>
      <c r="S170" s="20">
        <v>0</v>
      </c>
      <c r="T170" s="2"/>
      <c r="U170" s="2"/>
      <c r="V170" s="2"/>
      <c r="W170" s="2"/>
      <c r="X170" s="2"/>
      <c r="Y170" s="2"/>
      <c r="Z170" s="2"/>
      <c r="AA170" s="2"/>
      <c r="AB170" s="2"/>
    </row>
    <row r="171" spans="1:28" x14ac:dyDescent="0.25">
      <c r="A171" s="10"/>
      <c r="B171" s="6">
        <v>69</v>
      </c>
      <c r="C171" s="12" t="s">
        <v>93</v>
      </c>
      <c r="D171" s="6" t="s">
        <v>3</v>
      </c>
      <c r="E171" s="14">
        <v>12000</v>
      </c>
      <c r="F171" s="14">
        <v>3</v>
      </c>
      <c r="G171" s="14">
        <v>36000</v>
      </c>
      <c r="H171" s="7">
        <v>0</v>
      </c>
      <c r="I171" s="7">
        <v>0</v>
      </c>
      <c r="J171" s="7">
        <v>0</v>
      </c>
      <c r="K171" s="7">
        <v>0</v>
      </c>
      <c r="L171" s="9">
        <f t="shared" si="22"/>
        <v>0</v>
      </c>
      <c r="M171" s="9">
        <f t="shared" si="23"/>
        <v>0</v>
      </c>
      <c r="N171" s="9">
        <v>0</v>
      </c>
      <c r="O171" s="7">
        <v>0</v>
      </c>
      <c r="P171" s="9">
        <f t="shared" si="24"/>
        <v>0</v>
      </c>
      <c r="Q171" s="9">
        <f t="shared" si="25"/>
        <v>0</v>
      </c>
      <c r="R171" s="9">
        <f t="shared" si="26"/>
        <v>0</v>
      </c>
      <c r="S171" s="7">
        <v>0</v>
      </c>
      <c r="T171" s="2"/>
      <c r="U171" s="2"/>
      <c r="V171" s="2"/>
      <c r="W171" s="2"/>
      <c r="X171" s="2"/>
      <c r="Y171" s="2"/>
      <c r="Z171" s="2"/>
      <c r="AA171" s="2"/>
      <c r="AB171" s="2"/>
    </row>
    <row r="172" spans="1:28" x14ac:dyDescent="0.25">
      <c r="A172" s="10"/>
      <c r="B172" s="6">
        <v>70</v>
      </c>
      <c r="C172" s="12" t="s">
        <v>71</v>
      </c>
      <c r="D172" s="6" t="s">
        <v>3</v>
      </c>
      <c r="E172" s="14">
        <v>8000</v>
      </c>
      <c r="F172" s="14">
        <v>2</v>
      </c>
      <c r="G172" s="14">
        <v>16000</v>
      </c>
      <c r="H172" s="17">
        <v>0</v>
      </c>
      <c r="I172" s="17">
        <v>0</v>
      </c>
      <c r="J172" s="17">
        <v>0</v>
      </c>
      <c r="K172" s="17">
        <v>0</v>
      </c>
      <c r="L172" s="16">
        <f t="shared" si="22"/>
        <v>0</v>
      </c>
      <c r="M172" s="16">
        <f t="shared" si="23"/>
        <v>0</v>
      </c>
      <c r="N172" s="16">
        <v>0</v>
      </c>
      <c r="O172" s="17">
        <v>0</v>
      </c>
      <c r="P172" s="16">
        <f t="shared" si="24"/>
        <v>0</v>
      </c>
      <c r="Q172" s="16">
        <f t="shared" si="25"/>
        <v>0</v>
      </c>
      <c r="R172" s="16">
        <f t="shared" si="26"/>
        <v>0</v>
      </c>
      <c r="S172" s="17">
        <v>0</v>
      </c>
      <c r="T172" s="2"/>
      <c r="U172" s="2"/>
      <c r="V172" s="2"/>
      <c r="W172" s="2"/>
      <c r="X172" s="2"/>
      <c r="Y172" s="2"/>
      <c r="Z172" s="2"/>
      <c r="AA172" s="2"/>
      <c r="AB172" s="2"/>
    </row>
    <row r="173" spans="1:28" x14ac:dyDescent="0.25">
      <c r="A173" s="10"/>
      <c r="B173" s="6">
        <v>71</v>
      </c>
      <c r="C173" s="12" t="s">
        <v>94</v>
      </c>
      <c r="D173" s="6" t="s">
        <v>3</v>
      </c>
      <c r="E173" s="14">
        <v>60000</v>
      </c>
      <c r="F173" s="14">
        <v>2</v>
      </c>
      <c r="G173" s="14">
        <v>120000</v>
      </c>
      <c r="H173" s="7">
        <v>0</v>
      </c>
      <c r="I173" s="7">
        <v>0</v>
      </c>
      <c r="J173" s="7">
        <v>0</v>
      </c>
      <c r="K173" s="7">
        <v>0</v>
      </c>
      <c r="L173" s="9">
        <f t="shared" si="22"/>
        <v>0</v>
      </c>
      <c r="M173" s="9">
        <f t="shared" si="23"/>
        <v>0</v>
      </c>
      <c r="N173" s="9">
        <v>0</v>
      </c>
      <c r="O173" s="7">
        <v>0</v>
      </c>
      <c r="P173" s="15">
        <f t="shared" si="24"/>
        <v>49200</v>
      </c>
      <c r="Q173" s="15">
        <f t="shared" si="25"/>
        <v>82000</v>
      </c>
      <c r="R173" s="15">
        <f t="shared" si="26"/>
        <v>16400</v>
      </c>
      <c r="S173" s="18">
        <v>98400</v>
      </c>
      <c r="T173" s="2"/>
      <c r="U173" s="2"/>
      <c r="V173" s="2"/>
      <c r="W173" s="2"/>
      <c r="X173" s="2"/>
      <c r="Y173" s="2"/>
      <c r="Z173" s="2"/>
      <c r="AA173" s="2"/>
      <c r="AB173" s="2"/>
    </row>
    <row r="174" spans="1:28" x14ac:dyDescent="0.25">
      <c r="A174" s="10"/>
      <c r="B174" s="6">
        <v>72</v>
      </c>
      <c r="C174" s="12" t="s">
        <v>72</v>
      </c>
      <c r="D174" s="6" t="s">
        <v>3</v>
      </c>
      <c r="E174" s="14">
        <v>800</v>
      </c>
      <c r="F174" s="14">
        <v>30</v>
      </c>
      <c r="G174" s="14">
        <v>24000</v>
      </c>
      <c r="H174" s="7">
        <v>0</v>
      </c>
      <c r="I174" s="7">
        <v>0</v>
      </c>
      <c r="J174" s="7">
        <v>0</v>
      </c>
      <c r="K174" s="7">
        <v>0</v>
      </c>
      <c r="L174" s="9">
        <f t="shared" si="22"/>
        <v>0</v>
      </c>
      <c r="M174" s="9">
        <f t="shared" si="23"/>
        <v>0</v>
      </c>
      <c r="N174" s="9">
        <v>0</v>
      </c>
      <c r="O174" s="7">
        <v>0</v>
      </c>
      <c r="P174" s="9">
        <f t="shared" si="24"/>
        <v>1125</v>
      </c>
      <c r="Q174" s="9">
        <f t="shared" si="25"/>
        <v>28125</v>
      </c>
      <c r="R174" s="9">
        <f t="shared" si="26"/>
        <v>5625</v>
      </c>
      <c r="S174" s="7">
        <v>33750</v>
      </c>
      <c r="T174" s="2"/>
      <c r="U174" s="2"/>
      <c r="V174" s="2"/>
      <c r="W174" s="2"/>
      <c r="X174" s="2"/>
      <c r="Y174" s="2"/>
      <c r="Z174" s="2"/>
      <c r="AA174" s="2"/>
      <c r="AB174" s="2"/>
    </row>
    <row r="175" spans="1:28" x14ac:dyDescent="0.25">
      <c r="A175" s="10"/>
      <c r="B175" s="6">
        <v>73</v>
      </c>
      <c r="C175" s="12" t="s">
        <v>73</v>
      </c>
      <c r="D175" s="6" t="s">
        <v>3</v>
      </c>
      <c r="E175" s="14">
        <v>6000</v>
      </c>
      <c r="F175" s="14">
        <v>6</v>
      </c>
      <c r="G175" s="14">
        <v>36000</v>
      </c>
      <c r="H175" s="7">
        <v>0</v>
      </c>
      <c r="I175" s="7">
        <v>0</v>
      </c>
      <c r="J175" s="7">
        <v>0</v>
      </c>
      <c r="K175" s="7">
        <v>0</v>
      </c>
      <c r="L175" s="9">
        <f t="shared" si="22"/>
        <v>0</v>
      </c>
      <c r="M175" s="9">
        <f t="shared" si="23"/>
        <v>0</v>
      </c>
      <c r="N175" s="9">
        <v>0</v>
      </c>
      <c r="O175" s="7">
        <v>0</v>
      </c>
      <c r="P175" s="9">
        <f t="shared" si="24"/>
        <v>5400</v>
      </c>
      <c r="Q175" s="9">
        <f t="shared" si="25"/>
        <v>27000</v>
      </c>
      <c r="R175" s="9">
        <f t="shared" si="26"/>
        <v>5400</v>
      </c>
      <c r="S175" s="7">
        <v>32400</v>
      </c>
      <c r="T175" s="2"/>
      <c r="U175" s="2"/>
      <c r="V175" s="2"/>
      <c r="W175" s="2"/>
      <c r="X175" s="2"/>
      <c r="Y175" s="2"/>
      <c r="Z175" s="2"/>
      <c r="AA175" s="2"/>
      <c r="AB175" s="2"/>
    </row>
    <row r="176" spans="1:28" x14ac:dyDescent="0.25">
      <c r="A176" s="10"/>
      <c r="B176" s="6">
        <v>74</v>
      </c>
      <c r="C176" s="12" t="s">
        <v>74</v>
      </c>
      <c r="D176" s="6" t="s">
        <v>3</v>
      </c>
      <c r="E176" s="14">
        <v>250000</v>
      </c>
      <c r="F176" s="14">
        <v>1</v>
      </c>
      <c r="G176" s="14">
        <v>250000</v>
      </c>
      <c r="H176" s="17">
        <v>0</v>
      </c>
      <c r="I176" s="17">
        <v>0</v>
      </c>
      <c r="J176" s="17">
        <v>0</v>
      </c>
      <c r="K176" s="17">
        <v>0</v>
      </c>
      <c r="L176" s="16">
        <f t="shared" si="22"/>
        <v>0</v>
      </c>
      <c r="M176" s="16">
        <f t="shared" si="23"/>
        <v>0</v>
      </c>
      <c r="N176" s="16">
        <v>0</v>
      </c>
      <c r="O176" s="17">
        <v>0</v>
      </c>
      <c r="P176" s="16">
        <f t="shared" si="24"/>
        <v>972000</v>
      </c>
      <c r="Q176" s="16">
        <f t="shared" si="25"/>
        <v>810000</v>
      </c>
      <c r="R176" s="16">
        <f t="shared" si="26"/>
        <v>162000</v>
      </c>
      <c r="S176" s="17">
        <v>972000</v>
      </c>
      <c r="T176" s="2"/>
      <c r="U176" s="2"/>
      <c r="V176" s="2"/>
      <c r="W176" s="2"/>
      <c r="X176" s="2"/>
      <c r="Y176" s="2"/>
      <c r="Z176" s="2"/>
      <c r="AA176" s="2"/>
      <c r="AB176" s="2"/>
    </row>
    <row r="177" spans="1:29" x14ac:dyDescent="0.25">
      <c r="A177" s="10"/>
      <c r="B177" s="6">
        <v>75</v>
      </c>
      <c r="C177" s="12" t="s">
        <v>95</v>
      </c>
      <c r="D177" s="6" t="s">
        <v>3</v>
      </c>
      <c r="E177" s="14">
        <v>90000</v>
      </c>
      <c r="F177" s="14">
        <v>1</v>
      </c>
      <c r="G177" s="14">
        <v>90000</v>
      </c>
      <c r="H177" s="20">
        <v>0</v>
      </c>
      <c r="I177" s="20">
        <v>0</v>
      </c>
      <c r="J177" s="20">
        <v>0</v>
      </c>
      <c r="K177" s="20">
        <v>0</v>
      </c>
      <c r="L177" s="19">
        <f t="shared" si="22"/>
        <v>0</v>
      </c>
      <c r="M177" s="19">
        <f t="shared" si="23"/>
        <v>0</v>
      </c>
      <c r="N177" s="19">
        <v>0</v>
      </c>
      <c r="O177" s="20">
        <v>0</v>
      </c>
      <c r="P177" s="19">
        <f t="shared" si="24"/>
        <v>0</v>
      </c>
      <c r="Q177" s="19">
        <f t="shared" si="25"/>
        <v>0</v>
      </c>
      <c r="R177" s="19">
        <f t="shared" si="26"/>
        <v>0</v>
      </c>
      <c r="S177" s="20">
        <v>0</v>
      </c>
      <c r="T177" s="2"/>
      <c r="U177" s="2"/>
      <c r="V177" s="2"/>
      <c r="W177" s="2"/>
      <c r="X177" s="2"/>
      <c r="Y177" s="2"/>
      <c r="Z177" s="2"/>
      <c r="AA177" s="2"/>
      <c r="AB177" s="2"/>
    </row>
    <row r="178" spans="1:29" x14ac:dyDescent="0.25">
      <c r="A178" s="10"/>
      <c r="B178" s="6">
        <v>76</v>
      </c>
      <c r="C178" s="12" t="s">
        <v>44</v>
      </c>
      <c r="D178" s="6" t="s">
        <v>3</v>
      </c>
      <c r="E178" s="14">
        <v>30000</v>
      </c>
      <c r="F178" s="14">
        <v>1</v>
      </c>
      <c r="G178" s="14">
        <v>30000</v>
      </c>
      <c r="H178" s="17">
        <v>0</v>
      </c>
      <c r="I178" s="17">
        <v>0</v>
      </c>
      <c r="J178" s="17">
        <v>0</v>
      </c>
      <c r="K178" s="17">
        <v>0</v>
      </c>
      <c r="L178" s="16">
        <f t="shared" si="22"/>
        <v>0</v>
      </c>
      <c r="M178" s="16">
        <f t="shared" si="23"/>
        <v>0</v>
      </c>
      <c r="N178" s="16">
        <v>0</v>
      </c>
      <c r="O178" s="17">
        <v>0</v>
      </c>
      <c r="P178" s="16">
        <f t="shared" si="24"/>
        <v>0</v>
      </c>
      <c r="Q178" s="16">
        <f t="shared" si="25"/>
        <v>0</v>
      </c>
      <c r="R178" s="16">
        <f t="shared" si="26"/>
        <v>0</v>
      </c>
      <c r="S178" s="17">
        <v>0</v>
      </c>
      <c r="T178" s="2"/>
      <c r="U178" s="2"/>
      <c r="V178" s="2"/>
      <c r="W178" s="2"/>
      <c r="X178" s="2"/>
      <c r="Y178" s="2"/>
      <c r="Z178" s="2"/>
      <c r="AA178" s="2"/>
      <c r="AB178" s="2"/>
    </row>
    <row r="179" spans="1:29" x14ac:dyDescent="0.25">
      <c r="A179" s="10"/>
      <c r="B179" s="6">
        <v>77</v>
      </c>
      <c r="C179" s="12" t="s">
        <v>96</v>
      </c>
      <c r="D179" s="6" t="s">
        <v>16</v>
      </c>
      <c r="E179" s="14">
        <v>50000</v>
      </c>
      <c r="F179" s="14">
        <v>1</v>
      </c>
      <c r="G179" s="14">
        <v>50000</v>
      </c>
      <c r="H179" s="17">
        <v>0</v>
      </c>
      <c r="I179" s="17">
        <v>0</v>
      </c>
      <c r="J179" s="17">
        <v>0</v>
      </c>
      <c r="K179" s="17">
        <v>0</v>
      </c>
      <c r="L179" s="16">
        <f t="shared" si="22"/>
        <v>0</v>
      </c>
      <c r="M179" s="16">
        <f t="shared" si="23"/>
        <v>0</v>
      </c>
      <c r="N179" s="16">
        <v>0</v>
      </c>
      <c r="O179" s="17">
        <v>0</v>
      </c>
      <c r="P179" s="16">
        <f t="shared" si="24"/>
        <v>93000</v>
      </c>
      <c r="Q179" s="16">
        <f t="shared" si="25"/>
        <v>77500</v>
      </c>
      <c r="R179" s="16">
        <f t="shared" si="26"/>
        <v>15500</v>
      </c>
      <c r="S179" s="17">
        <v>93000</v>
      </c>
      <c r="T179" s="2"/>
      <c r="U179" s="2"/>
      <c r="V179" s="2"/>
      <c r="W179" s="2"/>
      <c r="X179" s="2"/>
      <c r="Y179" s="2"/>
      <c r="Z179" s="2"/>
      <c r="AA179" s="2"/>
      <c r="AB179" s="2"/>
    </row>
    <row r="180" spans="1:29" x14ac:dyDescent="0.25">
      <c r="A180" s="10"/>
      <c r="B180" s="6">
        <v>78</v>
      </c>
      <c r="C180" s="12" t="s">
        <v>75</v>
      </c>
      <c r="D180" s="6" t="s">
        <v>3</v>
      </c>
      <c r="E180" s="14">
        <v>12000</v>
      </c>
      <c r="F180" s="14">
        <v>4</v>
      </c>
      <c r="G180" s="14">
        <v>48000</v>
      </c>
      <c r="H180" s="17">
        <v>0</v>
      </c>
      <c r="I180" s="17">
        <v>0</v>
      </c>
      <c r="J180" s="17">
        <v>0</v>
      </c>
      <c r="K180" s="17">
        <v>0</v>
      </c>
      <c r="L180" s="16">
        <f t="shared" si="22"/>
        <v>0</v>
      </c>
      <c r="M180" s="16">
        <f t="shared" si="23"/>
        <v>0</v>
      </c>
      <c r="N180" s="16">
        <v>0</v>
      </c>
      <c r="O180" s="17">
        <v>0</v>
      </c>
      <c r="P180" s="16">
        <f t="shared" si="24"/>
        <v>21000</v>
      </c>
      <c r="Q180" s="16">
        <f t="shared" si="25"/>
        <v>70000</v>
      </c>
      <c r="R180" s="16">
        <f t="shared" si="26"/>
        <v>14000</v>
      </c>
      <c r="S180" s="17">
        <v>84000</v>
      </c>
      <c r="T180" s="2"/>
      <c r="U180" s="2"/>
      <c r="V180" s="2"/>
      <c r="W180" s="2"/>
      <c r="X180" s="2"/>
      <c r="Y180" s="2"/>
      <c r="Z180" s="2"/>
      <c r="AA180" s="2"/>
      <c r="AB180" s="2"/>
    </row>
    <row r="181" spans="1:29" x14ac:dyDescent="0.25">
      <c r="A181" s="10"/>
      <c r="B181" s="6">
        <v>79</v>
      </c>
      <c r="C181" s="12" t="s">
        <v>97</v>
      </c>
      <c r="D181" s="6" t="s">
        <v>3</v>
      </c>
      <c r="E181" s="14">
        <v>18500</v>
      </c>
      <c r="F181" s="14">
        <v>2</v>
      </c>
      <c r="G181" s="14">
        <v>37000</v>
      </c>
      <c r="H181" s="17">
        <f>K181/F181</f>
        <v>25000</v>
      </c>
      <c r="I181" s="17">
        <f>K181/1.2</f>
        <v>41666.666666666672</v>
      </c>
      <c r="J181" s="17">
        <f>K181-I181</f>
        <v>8333.3333333333285</v>
      </c>
      <c r="K181" s="17">
        <v>50000</v>
      </c>
      <c r="L181" s="17">
        <f>O181/F181</f>
        <v>19338</v>
      </c>
      <c r="M181" s="17">
        <f>O181/1.2</f>
        <v>32230</v>
      </c>
      <c r="N181" s="17">
        <f>O181-M181</f>
        <v>6446</v>
      </c>
      <c r="O181" s="17">
        <v>38676</v>
      </c>
      <c r="P181" s="16">
        <f t="shared" si="24"/>
        <v>0</v>
      </c>
      <c r="Q181" s="16">
        <f t="shared" si="25"/>
        <v>0</v>
      </c>
      <c r="R181" s="16">
        <f t="shared" si="26"/>
        <v>0</v>
      </c>
      <c r="S181" s="17">
        <v>0</v>
      </c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x14ac:dyDescent="0.25">
      <c r="A182" s="10"/>
      <c r="B182" s="6">
        <v>80</v>
      </c>
      <c r="C182" s="12" t="s">
        <v>98</v>
      </c>
      <c r="D182" s="6" t="s">
        <v>3</v>
      </c>
      <c r="E182" s="14">
        <v>25500</v>
      </c>
      <c r="F182" s="14">
        <v>4</v>
      </c>
      <c r="G182" s="14">
        <v>102000</v>
      </c>
      <c r="H182" s="14">
        <f t="shared" ref="H182:H190" si="27">K182/F182</f>
        <v>32000</v>
      </c>
      <c r="I182" s="14">
        <f t="shared" ref="I182:I190" si="28">K182/1.2</f>
        <v>106666.66666666667</v>
      </c>
      <c r="J182" s="14">
        <f t="shared" ref="J182:J190" si="29">K182-I182</f>
        <v>21333.333333333328</v>
      </c>
      <c r="K182" s="14">
        <v>128000</v>
      </c>
      <c r="L182" s="18">
        <f t="shared" ref="L182:L190" si="30">O182/F182</f>
        <v>24338</v>
      </c>
      <c r="M182" s="18">
        <f t="shared" ref="M182:M190" si="31">O182/1.2</f>
        <v>81126.666666666672</v>
      </c>
      <c r="N182" s="18">
        <f t="shared" ref="N182:N190" si="32">O182-M182</f>
        <v>16225.333333333328</v>
      </c>
      <c r="O182" s="18">
        <v>97352</v>
      </c>
      <c r="P182" s="9">
        <f t="shared" si="24"/>
        <v>0</v>
      </c>
      <c r="Q182" s="9">
        <f t="shared" si="25"/>
        <v>0</v>
      </c>
      <c r="R182" s="9">
        <f t="shared" si="26"/>
        <v>0</v>
      </c>
      <c r="S182" s="7">
        <v>0</v>
      </c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x14ac:dyDescent="0.25">
      <c r="A183" s="10"/>
      <c r="B183" s="6">
        <v>81</v>
      </c>
      <c r="C183" s="12" t="s">
        <v>99</v>
      </c>
      <c r="D183" s="6" t="s">
        <v>3</v>
      </c>
      <c r="E183" s="14">
        <v>38600</v>
      </c>
      <c r="F183" s="14">
        <v>8</v>
      </c>
      <c r="G183" s="14">
        <v>308800</v>
      </c>
      <c r="H183" s="14">
        <f t="shared" si="27"/>
        <v>42000</v>
      </c>
      <c r="I183" s="14">
        <f t="shared" si="28"/>
        <v>280000</v>
      </c>
      <c r="J183" s="14">
        <f t="shared" si="29"/>
        <v>56000</v>
      </c>
      <c r="K183" s="14">
        <v>336000</v>
      </c>
      <c r="L183" s="7">
        <f t="shared" si="30"/>
        <v>36638</v>
      </c>
      <c r="M183" s="7">
        <f t="shared" si="31"/>
        <v>244253.33333333334</v>
      </c>
      <c r="N183" s="7">
        <f t="shared" si="32"/>
        <v>48850.666666666657</v>
      </c>
      <c r="O183" s="7">
        <v>293104</v>
      </c>
      <c r="P183" s="9">
        <f t="shared" si="24"/>
        <v>0</v>
      </c>
      <c r="Q183" s="9">
        <f t="shared" si="25"/>
        <v>0</v>
      </c>
      <c r="R183" s="9">
        <f t="shared" si="26"/>
        <v>0</v>
      </c>
      <c r="S183" s="7">
        <v>0</v>
      </c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x14ac:dyDescent="0.25">
      <c r="A184" s="10"/>
      <c r="B184" s="6">
        <v>82</v>
      </c>
      <c r="C184" s="12" t="s">
        <v>17</v>
      </c>
      <c r="D184" s="6" t="s">
        <v>3</v>
      </c>
      <c r="E184" s="14">
        <v>75200</v>
      </c>
      <c r="F184" s="14">
        <v>4</v>
      </c>
      <c r="G184" s="14">
        <v>300800</v>
      </c>
      <c r="H184" s="14">
        <f t="shared" si="27"/>
        <v>0</v>
      </c>
      <c r="I184" s="14">
        <f t="shared" si="28"/>
        <v>0</v>
      </c>
      <c r="J184" s="14">
        <f t="shared" si="29"/>
        <v>0</v>
      </c>
      <c r="K184" s="14">
        <v>0</v>
      </c>
      <c r="L184" s="18">
        <f t="shared" si="30"/>
        <v>72238</v>
      </c>
      <c r="M184" s="18">
        <f t="shared" si="31"/>
        <v>240793.33333333334</v>
      </c>
      <c r="N184" s="18">
        <f t="shared" si="32"/>
        <v>48158.666666666657</v>
      </c>
      <c r="O184" s="18">
        <v>288952</v>
      </c>
      <c r="P184" s="9">
        <f t="shared" si="24"/>
        <v>0</v>
      </c>
      <c r="Q184" s="9">
        <f t="shared" si="25"/>
        <v>0</v>
      </c>
      <c r="R184" s="9">
        <f t="shared" si="26"/>
        <v>0</v>
      </c>
      <c r="S184" s="7">
        <v>0</v>
      </c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x14ac:dyDescent="0.25">
      <c r="A185" s="10"/>
      <c r="B185" s="6">
        <v>83</v>
      </c>
      <c r="C185" s="12" t="s">
        <v>76</v>
      </c>
      <c r="D185" s="6" t="s">
        <v>3</v>
      </c>
      <c r="E185" s="14">
        <v>115600</v>
      </c>
      <c r="F185" s="14">
        <v>4</v>
      </c>
      <c r="G185" s="14">
        <v>462400</v>
      </c>
      <c r="H185" s="17">
        <f t="shared" si="27"/>
        <v>0</v>
      </c>
      <c r="I185" s="17">
        <f t="shared" si="28"/>
        <v>0</v>
      </c>
      <c r="J185" s="17">
        <f t="shared" si="29"/>
        <v>0</v>
      </c>
      <c r="K185" s="17">
        <v>0</v>
      </c>
      <c r="L185" s="17">
        <f t="shared" si="30"/>
        <v>154638</v>
      </c>
      <c r="M185" s="17">
        <f t="shared" si="31"/>
        <v>515460</v>
      </c>
      <c r="N185" s="17">
        <f t="shared" si="32"/>
        <v>103092</v>
      </c>
      <c r="O185" s="17">
        <v>618552</v>
      </c>
      <c r="P185" s="16">
        <f t="shared" si="24"/>
        <v>0</v>
      </c>
      <c r="Q185" s="16">
        <f t="shared" si="25"/>
        <v>0</v>
      </c>
      <c r="R185" s="16">
        <f t="shared" si="26"/>
        <v>0</v>
      </c>
      <c r="S185" s="17">
        <v>0</v>
      </c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x14ac:dyDescent="0.25">
      <c r="A186" s="10"/>
      <c r="B186" s="6">
        <v>84</v>
      </c>
      <c r="C186" s="12" t="s">
        <v>100</v>
      </c>
      <c r="D186" s="6" t="s">
        <v>3</v>
      </c>
      <c r="E186" s="14">
        <v>47000</v>
      </c>
      <c r="F186" s="14">
        <v>6</v>
      </c>
      <c r="G186" s="14">
        <v>282000</v>
      </c>
      <c r="H186" s="14">
        <f t="shared" si="27"/>
        <v>0</v>
      </c>
      <c r="I186" s="14">
        <f t="shared" si="28"/>
        <v>0</v>
      </c>
      <c r="J186" s="14">
        <f t="shared" si="29"/>
        <v>0</v>
      </c>
      <c r="K186" s="14">
        <v>0</v>
      </c>
      <c r="L186" s="18">
        <f t="shared" si="30"/>
        <v>46638</v>
      </c>
      <c r="M186" s="18">
        <f t="shared" si="31"/>
        <v>233190</v>
      </c>
      <c r="N186" s="18">
        <f t="shared" si="32"/>
        <v>46638</v>
      </c>
      <c r="O186" s="18">
        <v>279828</v>
      </c>
      <c r="P186" s="9">
        <f t="shared" si="24"/>
        <v>0</v>
      </c>
      <c r="Q186" s="9">
        <f t="shared" si="25"/>
        <v>0</v>
      </c>
      <c r="R186" s="9">
        <f t="shared" si="26"/>
        <v>0</v>
      </c>
      <c r="S186" s="7">
        <v>0</v>
      </c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x14ac:dyDescent="0.25">
      <c r="A187" s="10"/>
      <c r="B187" s="6">
        <v>85</v>
      </c>
      <c r="C187" s="12" t="s">
        <v>77</v>
      </c>
      <c r="D187" s="6" t="s">
        <v>3</v>
      </c>
      <c r="E187" s="14">
        <v>73000</v>
      </c>
      <c r="F187" s="14">
        <v>4</v>
      </c>
      <c r="G187" s="14">
        <v>292000</v>
      </c>
      <c r="H187" s="14">
        <f t="shared" si="27"/>
        <v>0</v>
      </c>
      <c r="I187" s="14">
        <f t="shared" si="28"/>
        <v>0</v>
      </c>
      <c r="J187" s="14">
        <f t="shared" si="29"/>
        <v>0</v>
      </c>
      <c r="K187" s="14">
        <v>0</v>
      </c>
      <c r="L187" s="13">
        <v>0</v>
      </c>
      <c r="M187" s="13">
        <v>0</v>
      </c>
      <c r="N187" s="13">
        <v>0</v>
      </c>
      <c r="O187" s="13">
        <v>0</v>
      </c>
      <c r="P187" s="9">
        <f t="shared" si="24"/>
        <v>0</v>
      </c>
      <c r="Q187" s="9">
        <f t="shared" si="25"/>
        <v>0</v>
      </c>
      <c r="R187" s="9">
        <f t="shared" si="26"/>
        <v>0</v>
      </c>
      <c r="S187" s="7">
        <v>0</v>
      </c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x14ac:dyDescent="0.25">
      <c r="A188" s="10"/>
      <c r="B188" s="6">
        <v>86</v>
      </c>
      <c r="C188" s="12" t="s">
        <v>101</v>
      </c>
      <c r="D188" s="6" t="s">
        <v>3</v>
      </c>
      <c r="E188" s="14">
        <v>18500</v>
      </c>
      <c r="F188" s="14">
        <v>16</v>
      </c>
      <c r="G188" s="7">
        <v>296000</v>
      </c>
      <c r="H188" s="17">
        <f t="shared" si="27"/>
        <v>0</v>
      </c>
      <c r="I188" s="17">
        <f t="shared" si="28"/>
        <v>0</v>
      </c>
      <c r="J188" s="17">
        <f t="shared" si="29"/>
        <v>0</v>
      </c>
      <c r="K188" s="17">
        <v>0</v>
      </c>
      <c r="L188" s="17">
        <f t="shared" si="30"/>
        <v>0</v>
      </c>
      <c r="M188" s="17">
        <f t="shared" si="31"/>
        <v>0</v>
      </c>
      <c r="N188" s="17">
        <f t="shared" si="32"/>
        <v>0</v>
      </c>
      <c r="O188" s="17">
        <v>0</v>
      </c>
      <c r="P188" s="16">
        <f t="shared" si="24"/>
        <v>0</v>
      </c>
      <c r="Q188" s="16">
        <f t="shared" si="25"/>
        <v>0</v>
      </c>
      <c r="R188" s="16">
        <f t="shared" si="26"/>
        <v>0</v>
      </c>
      <c r="S188" s="17">
        <v>0</v>
      </c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x14ac:dyDescent="0.25">
      <c r="A189" s="10"/>
      <c r="B189" s="6">
        <v>87</v>
      </c>
      <c r="C189" s="12" t="s">
        <v>78</v>
      </c>
      <c r="D189" s="6" t="s">
        <v>3</v>
      </c>
      <c r="E189" s="14">
        <v>27000</v>
      </c>
      <c r="F189" s="14">
        <v>8</v>
      </c>
      <c r="G189" s="14">
        <v>216000</v>
      </c>
      <c r="H189" s="17">
        <f t="shared" si="27"/>
        <v>0</v>
      </c>
      <c r="I189" s="17">
        <f t="shared" si="28"/>
        <v>0</v>
      </c>
      <c r="J189" s="17">
        <f t="shared" si="29"/>
        <v>0</v>
      </c>
      <c r="K189" s="17">
        <v>0</v>
      </c>
      <c r="L189" s="17">
        <f t="shared" si="30"/>
        <v>34638</v>
      </c>
      <c r="M189" s="17">
        <f t="shared" si="31"/>
        <v>230920</v>
      </c>
      <c r="N189" s="17">
        <f t="shared" si="32"/>
        <v>46184</v>
      </c>
      <c r="O189" s="17">
        <v>277104</v>
      </c>
      <c r="P189" s="16">
        <v>0</v>
      </c>
      <c r="Q189" s="16">
        <f t="shared" si="25"/>
        <v>0</v>
      </c>
      <c r="R189" s="16">
        <f t="shared" si="26"/>
        <v>0</v>
      </c>
      <c r="S189" s="17">
        <v>0</v>
      </c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x14ac:dyDescent="0.25">
      <c r="A190" s="10"/>
      <c r="B190" s="6">
        <v>88</v>
      </c>
      <c r="C190" s="12" t="s">
        <v>79</v>
      </c>
      <c r="D190" s="6" t="s">
        <v>3</v>
      </c>
      <c r="E190" s="14">
        <v>25000</v>
      </c>
      <c r="F190" s="14">
        <v>4</v>
      </c>
      <c r="G190" s="14">
        <v>100000</v>
      </c>
      <c r="H190" s="17">
        <f t="shared" si="27"/>
        <v>0</v>
      </c>
      <c r="I190" s="17">
        <f t="shared" si="28"/>
        <v>0</v>
      </c>
      <c r="J190" s="17">
        <f t="shared" si="29"/>
        <v>0</v>
      </c>
      <c r="K190" s="17">
        <v>0</v>
      </c>
      <c r="L190" s="17">
        <f t="shared" si="30"/>
        <v>0</v>
      </c>
      <c r="M190" s="17">
        <f t="shared" si="31"/>
        <v>0</v>
      </c>
      <c r="N190" s="17">
        <f t="shared" si="32"/>
        <v>0</v>
      </c>
      <c r="O190" s="17">
        <v>0</v>
      </c>
      <c r="P190" s="16">
        <f t="shared" si="24"/>
        <v>0</v>
      </c>
      <c r="Q190" s="16">
        <f t="shared" si="25"/>
        <v>0</v>
      </c>
      <c r="R190" s="16">
        <f t="shared" si="26"/>
        <v>0</v>
      </c>
      <c r="S190" s="17">
        <v>0</v>
      </c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5" customHeight="1" x14ac:dyDescent="0.25"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9" ht="15" customHeight="1" x14ac:dyDescent="0.25"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2:21" ht="15" customHeight="1" x14ac:dyDescent="0.25"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2:21" ht="15" customHeight="1" x14ac:dyDescent="0.25"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2:21" ht="15" customHeight="1" x14ac:dyDescent="0.25"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2:21" ht="15" customHeight="1" x14ac:dyDescent="0.25"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2:21" ht="15.75" customHeight="1" x14ac:dyDescent="0.25"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2:21" ht="12.75" customHeight="1" x14ac:dyDescent="0.25"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2:21" ht="12.75" customHeight="1" x14ac:dyDescent="0.25"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2:21" ht="9.75" customHeight="1" x14ac:dyDescent="0.25"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2:21" ht="10.5" customHeight="1" x14ac:dyDescent="0.25"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2:21" ht="11.25" customHeight="1" x14ac:dyDescent="0.25"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2:21" ht="12" customHeight="1" x14ac:dyDescent="0.25"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2:21" ht="9" customHeight="1" x14ac:dyDescent="0.25"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2:21" ht="10.5" customHeight="1" x14ac:dyDescent="0.25"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2:21" ht="10.5" customHeight="1" x14ac:dyDescent="0.25"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2:21" ht="10.5" customHeight="1" x14ac:dyDescent="0.25"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2:21" ht="9.75" customHeight="1" x14ac:dyDescent="0.25"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2:21" ht="10.5" customHeight="1" x14ac:dyDescent="0.25"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2:21" ht="10.5" customHeight="1" x14ac:dyDescent="0.25"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2:21" ht="10.5" customHeight="1" x14ac:dyDescent="0.25"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2:21" ht="10.5" customHeight="1" x14ac:dyDescent="0.25"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2:21" ht="13.5" customHeight="1" x14ac:dyDescent="0.25"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2:21" ht="10.5" customHeight="1" x14ac:dyDescent="0.25"/>
    <row r="215" spans="12:21" ht="9.75" customHeight="1" x14ac:dyDescent="0.25"/>
    <row r="216" spans="12:21" ht="13.5" customHeight="1" x14ac:dyDescent="0.25"/>
    <row r="217" spans="12:21" ht="11.25" customHeight="1" x14ac:dyDescent="0.25"/>
    <row r="218" spans="12:21" ht="12" customHeight="1" x14ac:dyDescent="0.25"/>
    <row r="219" spans="12:21" ht="12" customHeight="1" x14ac:dyDescent="0.25"/>
    <row r="220" spans="12:21" ht="14.25" customHeight="1" x14ac:dyDescent="0.25"/>
    <row r="221" spans="12:21" ht="9.75" customHeight="1" x14ac:dyDescent="0.25"/>
    <row r="222" spans="12:21" ht="12.75" customHeight="1" x14ac:dyDescent="0.25"/>
    <row r="223" spans="12:21" ht="11.25" customHeight="1" x14ac:dyDescent="0.25"/>
    <row r="224" spans="12:21" ht="10.5" customHeight="1" x14ac:dyDescent="0.25"/>
    <row r="225" spans="2:12" ht="14.25" customHeight="1" x14ac:dyDescent="0.25"/>
    <row r="226" spans="2:12" ht="11.25" customHeight="1" x14ac:dyDescent="0.25"/>
    <row r="227" spans="2:12" ht="12.75" customHeight="1" x14ac:dyDescent="0.25"/>
    <row r="228" spans="2:12" ht="11.25" customHeight="1" x14ac:dyDescent="0.25"/>
    <row r="229" spans="2:12" ht="12.75" customHeight="1" x14ac:dyDescent="0.25"/>
    <row r="230" spans="2:12" ht="11.25" customHeight="1" x14ac:dyDescent="0.25"/>
    <row r="231" spans="2:12" ht="10.5" customHeight="1" x14ac:dyDescent="0.25"/>
    <row r="232" spans="2:12" ht="13.5" customHeight="1" x14ac:dyDescent="0.25"/>
    <row r="233" spans="2:12" ht="12" customHeight="1" x14ac:dyDescent="0.25"/>
    <row r="234" spans="2:12" ht="12" customHeight="1" x14ac:dyDescent="0.25"/>
    <row r="235" spans="2:12" ht="10.5" customHeight="1" x14ac:dyDescent="0.25"/>
    <row r="236" spans="2:12" ht="10.5" customHeight="1" x14ac:dyDescent="0.25"/>
    <row r="237" spans="2:12" ht="10.5" customHeight="1" x14ac:dyDescent="0.25"/>
    <row r="238" spans="2:12" ht="12.75" customHeight="1" x14ac:dyDescent="0.25">
      <c r="B238" s="3"/>
      <c r="C238" s="3"/>
      <c r="D238" s="3"/>
      <c r="E238" s="3"/>
      <c r="F238" s="1"/>
      <c r="G238" s="1"/>
      <c r="H238" s="1"/>
      <c r="I238" s="1"/>
      <c r="J238" s="1"/>
      <c r="K238" s="1"/>
      <c r="L238" s="2"/>
    </row>
    <row r="239" spans="2:12" ht="12" customHeight="1" x14ac:dyDescent="0.25">
      <c r="B239" s="3"/>
      <c r="C239" s="3"/>
      <c r="D239" s="3"/>
      <c r="E239" s="3"/>
      <c r="F239" s="1"/>
      <c r="G239" s="1"/>
      <c r="H239" s="1"/>
      <c r="I239" s="1"/>
      <c r="J239" s="1"/>
      <c r="K239" s="1"/>
    </row>
    <row r="240" spans="2:12" ht="12" customHeight="1" x14ac:dyDescent="0.25">
      <c r="B240" s="3"/>
      <c r="C240" s="3"/>
      <c r="D240" s="3"/>
      <c r="E240" s="3"/>
      <c r="F240" s="1"/>
      <c r="G240" s="1"/>
      <c r="H240" s="1"/>
      <c r="I240" s="1"/>
      <c r="J240" s="1"/>
      <c r="K240" s="1"/>
    </row>
    <row r="241" spans="2:11" ht="12" customHeight="1" x14ac:dyDescent="0.25">
      <c r="B241" s="3"/>
      <c r="C241" s="3"/>
      <c r="D241" s="3"/>
      <c r="E241" s="3"/>
      <c r="F241" s="1"/>
      <c r="G241" s="1"/>
      <c r="H241" s="1"/>
      <c r="I241" s="1"/>
      <c r="J241" s="1"/>
      <c r="K241" s="1"/>
    </row>
    <row r="242" spans="2:11" ht="11.25" customHeight="1" x14ac:dyDescent="0.25">
      <c r="B242" s="3"/>
      <c r="C242" s="3"/>
      <c r="D242" s="3"/>
      <c r="E242" s="3"/>
      <c r="F242" s="1"/>
      <c r="G242" s="1"/>
      <c r="H242" s="1"/>
      <c r="I242" s="1"/>
      <c r="J242" s="1"/>
      <c r="K242" s="1"/>
    </row>
    <row r="243" spans="2:11" ht="12" customHeight="1" x14ac:dyDescent="0.25">
      <c r="B243" s="3"/>
      <c r="C243" s="3"/>
      <c r="D243" s="3"/>
      <c r="E243" s="3"/>
      <c r="F243" s="1"/>
      <c r="G243" s="1"/>
      <c r="H243" s="1"/>
      <c r="I243" s="1"/>
      <c r="J243" s="1"/>
      <c r="K243" s="1"/>
    </row>
    <row r="244" spans="2:11" ht="12.75" customHeight="1" x14ac:dyDescent="0.25">
      <c r="B244" s="3"/>
      <c r="C244" s="3"/>
      <c r="D244" s="3"/>
      <c r="E244" s="3"/>
      <c r="F244" s="1"/>
      <c r="G244" s="1"/>
      <c r="H244" s="1"/>
      <c r="I244" s="1"/>
      <c r="J244" s="1"/>
      <c r="K244" s="1"/>
    </row>
    <row r="245" spans="2:11" ht="11.25" customHeight="1" x14ac:dyDescent="0.25">
      <c r="B245" s="3"/>
      <c r="C245" s="3"/>
      <c r="D245" s="3"/>
      <c r="E245" s="3"/>
      <c r="F245" s="1"/>
      <c r="G245" s="1"/>
      <c r="H245" s="1"/>
      <c r="I245" s="1"/>
      <c r="J245" s="1"/>
      <c r="K245" s="1"/>
    </row>
    <row r="246" spans="2:11" ht="10.5" customHeight="1" x14ac:dyDescent="0.25">
      <c r="B246" s="3"/>
      <c r="C246" s="3"/>
      <c r="D246" s="3"/>
      <c r="E246" s="3"/>
      <c r="F246" s="1"/>
      <c r="G246" s="1"/>
      <c r="H246" s="1"/>
      <c r="I246" s="1"/>
      <c r="J246" s="1"/>
      <c r="K246" s="1"/>
    </row>
    <row r="247" spans="2:11" ht="12.75" customHeight="1" x14ac:dyDescent="0.25">
      <c r="B247" s="3"/>
      <c r="C247" s="3"/>
      <c r="D247" s="3"/>
      <c r="E247" s="3"/>
      <c r="F247" s="1"/>
      <c r="G247" s="1"/>
      <c r="H247" s="1"/>
      <c r="I247" s="1"/>
      <c r="J247" s="1"/>
      <c r="K247" s="1"/>
    </row>
    <row r="248" spans="2:11" ht="11.25" customHeight="1" x14ac:dyDescent="0.25">
      <c r="B248" s="3"/>
      <c r="C248" s="3"/>
      <c r="D248" s="3"/>
      <c r="E248" s="3"/>
      <c r="F248" s="1"/>
      <c r="G248" s="1"/>
      <c r="H248" s="1"/>
      <c r="I248" s="1"/>
      <c r="J248" s="1"/>
      <c r="K248" s="1"/>
    </row>
    <row r="249" spans="2:11" ht="12" customHeight="1" x14ac:dyDescent="0.25">
      <c r="B249" s="3"/>
      <c r="C249" s="3"/>
      <c r="D249" s="3"/>
      <c r="E249" s="3"/>
      <c r="F249" s="1"/>
      <c r="G249" s="1"/>
      <c r="H249" s="1"/>
      <c r="I249" s="1"/>
      <c r="J249" s="1"/>
      <c r="K249" s="1"/>
    </row>
    <row r="250" spans="2:11" ht="12.75" customHeight="1" x14ac:dyDescent="0.25">
      <c r="B250" s="3"/>
      <c r="C250" s="3"/>
      <c r="D250" s="3"/>
      <c r="E250" s="3"/>
      <c r="F250" s="1"/>
      <c r="G250" s="1"/>
      <c r="H250" s="1"/>
      <c r="I250" s="1"/>
      <c r="J250" s="1"/>
      <c r="K250" s="1"/>
    </row>
    <row r="251" spans="2:11" ht="12" customHeight="1" x14ac:dyDescent="0.25">
      <c r="B251" s="3"/>
      <c r="C251" s="3"/>
      <c r="D251" s="3"/>
      <c r="E251" s="3"/>
      <c r="F251" s="1"/>
      <c r="G251" s="1"/>
      <c r="H251" s="1"/>
      <c r="I251" s="1"/>
      <c r="J251" s="1"/>
      <c r="K251" s="1"/>
    </row>
    <row r="252" spans="2:11" ht="11.25" customHeight="1" x14ac:dyDescent="0.25">
      <c r="B252" s="3"/>
      <c r="C252" s="3"/>
      <c r="D252" s="3"/>
      <c r="E252" s="3"/>
      <c r="F252" s="1"/>
      <c r="G252" s="1"/>
      <c r="H252" s="1"/>
      <c r="I252" s="1"/>
      <c r="J252" s="1"/>
      <c r="K252" s="1"/>
    </row>
    <row r="253" spans="2:11" ht="11.25" customHeight="1" x14ac:dyDescent="0.25">
      <c r="B253" s="3"/>
      <c r="C253" s="3"/>
      <c r="D253" s="3"/>
      <c r="E253" s="3"/>
      <c r="F253" s="1"/>
      <c r="G253" s="1"/>
      <c r="H253" s="1"/>
      <c r="I253" s="1"/>
      <c r="J253" s="1"/>
      <c r="K253" s="1"/>
    </row>
    <row r="254" spans="2:11" ht="11.25" customHeight="1" x14ac:dyDescent="0.25">
      <c r="B254" s="3"/>
      <c r="C254" s="3"/>
      <c r="D254" s="3"/>
      <c r="E254" s="3"/>
      <c r="F254" s="1"/>
      <c r="G254" s="1"/>
      <c r="H254" s="1"/>
      <c r="I254" s="1"/>
      <c r="J254" s="1"/>
      <c r="K254" s="1"/>
    </row>
    <row r="255" spans="2:11" ht="10.5" customHeight="1" x14ac:dyDescent="0.25">
      <c r="B255" s="3"/>
      <c r="C255" s="3"/>
      <c r="D255" s="3"/>
      <c r="E255" s="3"/>
      <c r="F255" s="1"/>
      <c r="G255" s="1"/>
      <c r="H255" s="1"/>
      <c r="I255" s="1"/>
      <c r="J255" s="1"/>
      <c r="K255" s="1"/>
    </row>
    <row r="256" spans="2:11" ht="11.25" customHeight="1" x14ac:dyDescent="0.25">
      <c r="B256" s="3"/>
      <c r="C256" s="3"/>
      <c r="D256" s="3"/>
      <c r="E256" s="3"/>
      <c r="F256" s="1"/>
      <c r="G256" s="1"/>
      <c r="H256" s="1"/>
      <c r="I256" s="1"/>
      <c r="J256" s="1"/>
      <c r="K256" s="1"/>
    </row>
    <row r="257" spans="2:11" ht="12.75" customHeight="1" x14ac:dyDescent="0.25">
      <c r="B257" s="3"/>
      <c r="C257" s="3"/>
      <c r="D257" s="3"/>
      <c r="E257" s="3"/>
      <c r="F257" s="1"/>
      <c r="G257" s="1"/>
      <c r="H257" s="1"/>
      <c r="I257" s="1"/>
      <c r="J257" s="1"/>
      <c r="K257" s="1"/>
    </row>
    <row r="258" spans="2:11" ht="12.75" customHeight="1" x14ac:dyDescent="0.25">
      <c r="B258" s="3"/>
      <c r="C258" s="3"/>
      <c r="D258" s="3"/>
      <c r="E258" s="3"/>
      <c r="F258" s="1"/>
      <c r="G258" s="1"/>
      <c r="H258" s="1"/>
      <c r="I258" s="1"/>
      <c r="J258" s="1"/>
      <c r="K258" s="1"/>
    </row>
    <row r="259" spans="2:11" ht="11.25" customHeight="1" x14ac:dyDescent="0.25">
      <c r="B259" s="3"/>
      <c r="C259" s="3"/>
      <c r="D259" s="3"/>
      <c r="E259" s="3"/>
      <c r="F259" s="1"/>
      <c r="G259" s="1"/>
      <c r="H259" s="1"/>
      <c r="I259" s="1"/>
      <c r="J259" s="1"/>
      <c r="K259" s="1"/>
    </row>
    <row r="260" spans="2:11" ht="10.5" customHeight="1" x14ac:dyDescent="0.25">
      <c r="B260" s="3"/>
      <c r="C260" s="3"/>
      <c r="D260" s="3"/>
      <c r="E260" s="3"/>
      <c r="F260" s="1"/>
      <c r="G260" s="1"/>
      <c r="H260" s="1"/>
      <c r="I260" s="1"/>
      <c r="J260" s="1"/>
      <c r="K260" s="1"/>
    </row>
    <row r="261" spans="2:11" ht="11.25" customHeight="1" x14ac:dyDescent="0.25">
      <c r="B261" s="3"/>
      <c r="C261" s="3"/>
      <c r="D261" s="3"/>
      <c r="E261" s="3"/>
      <c r="F261" s="1"/>
      <c r="G261" s="1"/>
      <c r="H261" s="1"/>
      <c r="I261" s="1"/>
      <c r="J261" s="1"/>
      <c r="K261" s="1"/>
    </row>
    <row r="262" spans="2:11" ht="9.75" customHeight="1" x14ac:dyDescent="0.25">
      <c r="B262" s="3"/>
      <c r="C262" s="3"/>
      <c r="D262" s="3"/>
      <c r="E262" s="3"/>
      <c r="F262" s="1"/>
      <c r="G262" s="1"/>
      <c r="H262" s="1"/>
      <c r="I262" s="1"/>
      <c r="J262" s="1"/>
      <c r="K262" s="1"/>
    </row>
    <row r="263" spans="2:11" ht="12" customHeight="1" x14ac:dyDescent="0.25">
      <c r="B263" s="3"/>
      <c r="C263" s="3"/>
      <c r="D263" s="3"/>
      <c r="E263" s="3"/>
      <c r="F263" s="1"/>
      <c r="G263" s="1"/>
      <c r="H263" s="1"/>
      <c r="I263" s="1"/>
      <c r="J263" s="1"/>
      <c r="K263" s="1"/>
    </row>
    <row r="264" spans="2:11" ht="9.75" customHeight="1" x14ac:dyDescent="0.25">
      <c r="B264" s="3"/>
      <c r="C264" s="3"/>
      <c r="D264" s="3"/>
      <c r="E264" s="3"/>
      <c r="F264" s="1"/>
      <c r="G264" s="1"/>
      <c r="H264" s="1"/>
      <c r="I264" s="1"/>
      <c r="J264" s="1"/>
      <c r="K264" s="1"/>
    </row>
    <row r="265" spans="2:11" ht="12.75" customHeight="1" x14ac:dyDescent="0.25">
      <c r="B265" s="3"/>
      <c r="C265" s="3"/>
      <c r="D265" s="3"/>
      <c r="E265" s="3"/>
      <c r="F265" s="1"/>
      <c r="G265" s="1"/>
      <c r="H265" s="1"/>
      <c r="I265" s="1"/>
      <c r="J265" s="1"/>
      <c r="K265" s="1"/>
    </row>
    <row r="266" spans="2:11" x14ac:dyDescent="0.25">
      <c r="B266" s="3"/>
      <c r="C266" s="3"/>
      <c r="D266" s="3"/>
      <c r="E266" s="3"/>
      <c r="F266" s="1"/>
      <c r="G266" s="1"/>
      <c r="H266" s="1"/>
      <c r="I266" s="1"/>
      <c r="J266" s="1"/>
      <c r="K266" s="1"/>
    </row>
    <row r="267" spans="2:11" x14ac:dyDescent="0.25">
      <c r="B267" s="3"/>
      <c r="C267" s="3"/>
      <c r="D267" s="3"/>
      <c r="E267" s="3"/>
      <c r="F267" s="1"/>
      <c r="G267" s="1"/>
      <c r="H267" s="1"/>
      <c r="I267" s="1"/>
      <c r="J267" s="1"/>
      <c r="K267" s="1"/>
    </row>
    <row r="268" spans="2:11" x14ac:dyDescent="0.25">
      <c r="B268" s="3"/>
      <c r="C268" s="3"/>
      <c r="D268" s="3"/>
      <c r="E268" s="3"/>
      <c r="F268" s="1"/>
      <c r="G268" s="1"/>
      <c r="H268" s="1"/>
      <c r="I268" s="1"/>
      <c r="J268" s="1"/>
      <c r="K268" s="1"/>
    </row>
    <row r="269" spans="2:11" x14ac:dyDescent="0.25">
      <c r="B269" s="3"/>
      <c r="C269" s="3"/>
      <c r="D269" s="3"/>
      <c r="E269" s="3"/>
      <c r="F269" s="1"/>
      <c r="G269" s="1"/>
      <c r="H269" s="1"/>
      <c r="I269" s="1"/>
      <c r="J269" s="1"/>
      <c r="K269" s="1"/>
    </row>
    <row r="270" spans="2:11" x14ac:dyDescent="0.25">
      <c r="B270" s="3"/>
      <c r="C270" s="3"/>
      <c r="D270" s="3"/>
      <c r="E270" s="3"/>
      <c r="F270" s="1"/>
      <c r="G270" s="1"/>
      <c r="H270" s="1"/>
      <c r="I270" s="1"/>
      <c r="J270" s="1"/>
      <c r="K270" s="1"/>
    </row>
    <row r="271" spans="2:11" x14ac:dyDescent="0.25">
      <c r="B271" s="3"/>
      <c r="C271" s="3"/>
      <c r="D271" s="3"/>
      <c r="E271" s="3"/>
      <c r="F271" s="1"/>
      <c r="G271" s="1"/>
      <c r="H271" s="1"/>
      <c r="I271" s="1"/>
      <c r="J271" s="1"/>
      <c r="K271" s="1"/>
    </row>
    <row r="272" spans="2:11" x14ac:dyDescent="0.25">
      <c r="B272" s="3"/>
      <c r="C272" s="3"/>
      <c r="D272" s="3"/>
      <c r="E272" s="3"/>
      <c r="F272" s="1"/>
      <c r="G272" s="1"/>
      <c r="H272" s="1"/>
      <c r="I272" s="1"/>
      <c r="J272" s="1"/>
      <c r="K272" s="1"/>
    </row>
    <row r="273" spans="2:11" x14ac:dyDescent="0.25">
      <c r="B273" s="3"/>
      <c r="C273" s="3"/>
      <c r="D273" s="3"/>
      <c r="E273" s="3"/>
      <c r="F273" s="1"/>
      <c r="G273" s="1"/>
      <c r="H273" s="1"/>
      <c r="I273" s="1"/>
      <c r="J273" s="1"/>
      <c r="K273" s="1"/>
    </row>
    <row r="274" spans="2:11" x14ac:dyDescent="0.25">
      <c r="B274" s="3"/>
      <c r="C274" s="3"/>
      <c r="D274" s="3"/>
      <c r="E274" s="3"/>
      <c r="F274" s="1"/>
      <c r="G274" s="1"/>
      <c r="H274" s="1"/>
      <c r="I274" s="1"/>
      <c r="J274" s="1"/>
      <c r="K274" s="1"/>
    </row>
    <row r="275" spans="2:11" x14ac:dyDescent="0.25">
      <c r="B275" s="3"/>
      <c r="C275" s="3"/>
      <c r="D275" s="3"/>
      <c r="E275" s="3"/>
      <c r="F275" s="1"/>
      <c r="G275" s="1"/>
      <c r="H275" s="1"/>
      <c r="I275" s="1"/>
      <c r="J275" s="1"/>
      <c r="K275" s="1"/>
    </row>
    <row r="276" spans="2:11" x14ac:dyDescent="0.25">
      <c r="B276" s="3"/>
      <c r="C276" s="3"/>
      <c r="D276" s="2"/>
      <c r="E276" s="2"/>
    </row>
    <row r="277" spans="2:11" x14ac:dyDescent="0.25">
      <c r="B277" s="3"/>
      <c r="C277" s="3"/>
      <c r="D277" s="2"/>
      <c r="E277" s="2"/>
    </row>
    <row r="278" spans="2:11" x14ac:dyDescent="0.25">
      <c r="B278" s="3"/>
      <c r="C278" s="3"/>
      <c r="D278" s="2"/>
      <c r="E278" s="2"/>
    </row>
    <row r="279" spans="2:11" x14ac:dyDescent="0.25">
      <c r="B279" s="3"/>
      <c r="C279" s="3"/>
      <c r="D279" s="2"/>
      <c r="E279" s="2"/>
    </row>
    <row r="280" spans="2:11" x14ac:dyDescent="0.25">
      <c r="B280" s="3"/>
      <c r="C280" s="3"/>
      <c r="D280" s="2"/>
      <c r="E280" s="2"/>
    </row>
    <row r="281" spans="2:11" ht="12" customHeight="1" x14ac:dyDescent="0.25">
      <c r="B281" s="3"/>
      <c r="C281" s="3"/>
      <c r="D281" s="2"/>
      <c r="E281" s="2"/>
    </row>
    <row r="282" spans="2:11" ht="12.75" customHeight="1" x14ac:dyDescent="0.25">
      <c r="B282" s="3"/>
      <c r="C282" s="3"/>
      <c r="D282" s="2"/>
      <c r="E282" s="2"/>
    </row>
    <row r="283" spans="2:11" ht="12.75" customHeight="1" x14ac:dyDescent="0.25">
      <c r="B283" s="3"/>
      <c r="C283" s="3"/>
      <c r="D283" s="2"/>
      <c r="E283" s="2"/>
    </row>
    <row r="284" spans="2:11" ht="12" customHeight="1" x14ac:dyDescent="0.25">
      <c r="B284" s="3"/>
      <c r="C284" s="3"/>
      <c r="D284" s="2"/>
      <c r="E284" s="2"/>
    </row>
    <row r="285" spans="2:11" x14ac:dyDescent="0.25">
      <c r="B285" s="3"/>
      <c r="C285" s="3"/>
      <c r="D285" s="2"/>
      <c r="E285" s="2"/>
    </row>
    <row r="286" spans="2:11" ht="12" customHeight="1" x14ac:dyDescent="0.25">
      <c r="B286" s="3"/>
      <c r="C286" s="3"/>
      <c r="D286" s="2"/>
      <c r="E286" s="2"/>
    </row>
    <row r="287" spans="2:11" ht="12.75" customHeight="1" x14ac:dyDescent="0.25">
      <c r="B287" s="2"/>
      <c r="C287" s="2"/>
      <c r="D287" s="2"/>
      <c r="E287" s="2"/>
    </row>
    <row r="288" spans="2:11" ht="12.75" customHeight="1" x14ac:dyDescent="0.25">
      <c r="B288" s="2"/>
      <c r="C288" s="2"/>
      <c r="D288" s="2"/>
      <c r="E288" s="2"/>
    </row>
    <row r="289" spans="2:5" ht="12" customHeight="1" x14ac:dyDescent="0.25">
      <c r="B289" s="2"/>
      <c r="C289" s="2"/>
      <c r="D289" s="2"/>
      <c r="E289" s="2"/>
    </row>
    <row r="290" spans="2:5" ht="12" customHeight="1" x14ac:dyDescent="0.25">
      <c r="B290" s="2"/>
      <c r="C290" s="2"/>
      <c r="D290" s="2"/>
      <c r="E290" s="2"/>
    </row>
    <row r="291" spans="2:5" ht="12" customHeight="1" x14ac:dyDescent="0.25">
      <c r="B291" s="2"/>
      <c r="C291" s="2"/>
      <c r="D291" s="2"/>
      <c r="E291" s="2"/>
    </row>
    <row r="292" spans="2:5" x14ac:dyDescent="0.25">
      <c r="B292" s="2"/>
      <c r="C292" s="2"/>
      <c r="D292" s="2"/>
      <c r="E292" s="2"/>
    </row>
    <row r="293" spans="2:5" ht="11.25" customHeight="1" x14ac:dyDescent="0.25">
      <c r="B293" s="2"/>
      <c r="C293" s="2"/>
      <c r="D293" s="2"/>
      <c r="E293" s="2"/>
    </row>
    <row r="294" spans="2:5" ht="12" customHeight="1" x14ac:dyDescent="0.25">
      <c r="B294" s="2"/>
      <c r="C294" s="2"/>
      <c r="D294" s="2"/>
      <c r="E294" s="2"/>
    </row>
    <row r="295" spans="2:5" x14ac:dyDescent="0.25">
      <c r="B295" s="2"/>
      <c r="C295" s="2"/>
      <c r="D295" s="2"/>
      <c r="E295" s="2"/>
    </row>
    <row r="296" spans="2:5" ht="12.75" customHeight="1" x14ac:dyDescent="0.25">
      <c r="B296" s="2"/>
      <c r="C296" s="2"/>
      <c r="D296" s="2"/>
      <c r="E296" s="2"/>
    </row>
    <row r="297" spans="2:5" ht="11.25" customHeight="1" x14ac:dyDescent="0.25">
      <c r="B297" s="2"/>
      <c r="C297" s="2"/>
      <c r="D297" s="2"/>
      <c r="E297" s="2"/>
    </row>
    <row r="298" spans="2:5" ht="12.75" customHeight="1" x14ac:dyDescent="0.25">
      <c r="B298" s="2"/>
      <c r="C298" s="2"/>
      <c r="D298" s="2"/>
      <c r="E298" s="2"/>
    </row>
    <row r="299" spans="2:5" ht="12.75" customHeight="1" x14ac:dyDescent="0.25">
      <c r="B299" s="2"/>
      <c r="C299" s="2"/>
      <c r="D299" s="2"/>
      <c r="E299" s="2"/>
    </row>
    <row r="300" spans="2:5" ht="12.75" customHeight="1" x14ac:dyDescent="0.25">
      <c r="B300" s="2"/>
      <c r="C300" s="2"/>
      <c r="D300" s="2"/>
      <c r="E300" s="2"/>
    </row>
    <row r="301" spans="2:5" ht="12" customHeight="1" x14ac:dyDescent="0.25">
      <c r="B301" s="2"/>
      <c r="C301" s="2"/>
      <c r="D301" s="2"/>
      <c r="E301" s="2"/>
    </row>
    <row r="302" spans="2:5" ht="12.75" customHeight="1" x14ac:dyDescent="0.25">
      <c r="B302" s="2"/>
      <c r="C302" s="2"/>
      <c r="D302" s="2"/>
      <c r="E302" s="2"/>
    </row>
    <row r="303" spans="2:5" ht="11.25" customHeight="1" x14ac:dyDescent="0.25">
      <c r="B303" s="2"/>
      <c r="C303" s="2"/>
      <c r="D303" s="2"/>
      <c r="E303" s="2"/>
    </row>
    <row r="304" spans="2:5" ht="12.75" customHeight="1" x14ac:dyDescent="0.25">
      <c r="B304" s="2"/>
      <c r="C304" s="2"/>
      <c r="D304" s="2"/>
      <c r="E304" s="2"/>
    </row>
    <row r="305" spans="2:5" ht="13.5" customHeight="1" x14ac:dyDescent="0.25">
      <c r="B305" s="2"/>
      <c r="C305" s="2"/>
      <c r="D305" s="2"/>
      <c r="E305" s="2"/>
    </row>
    <row r="306" spans="2:5" ht="11.25" customHeight="1" x14ac:dyDescent="0.25">
      <c r="B306" s="2"/>
      <c r="C306" s="2"/>
      <c r="D306" s="2"/>
      <c r="E306" s="2"/>
    </row>
    <row r="307" spans="2:5" ht="12.75" customHeight="1" x14ac:dyDescent="0.25">
      <c r="B307" s="2"/>
      <c r="C307" s="2"/>
      <c r="D307" s="2"/>
      <c r="E307" s="2"/>
    </row>
    <row r="308" spans="2:5" ht="12.75" customHeight="1" x14ac:dyDescent="0.25">
      <c r="B308" s="2"/>
      <c r="C308" s="2"/>
      <c r="D308" s="2"/>
      <c r="E308" s="2"/>
    </row>
    <row r="309" spans="2:5" x14ac:dyDescent="0.25">
      <c r="B309" s="2"/>
      <c r="C309" s="2"/>
      <c r="D309" s="2"/>
      <c r="E309" s="2"/>
    </row>
    <row r="310" spans="2:5" x14ac:dyDescent="0.25">
      <c r="B310" s="2"/>
      <c r="C310" s="2"/>
      <c r="D310" s="2"/>
      <c r="E310" s="2"/>
    </row>
    <row r="311" spans="2:5" x14ac:dyDescent="0.25">
      <c r="B311" s="2"/>
      <c r="C311" s="2"/>
      <c r="D311" s="2"/>
      <c r="E311" s="2"/>
    </row>
    <row r="312" spans="2:5" ht="11.25" customHeight="1" x14ac:dyDescent="0.25">
      <c r="B312" s="2"/>
      <c r="C312" s="2"/>
      <c r="D312" s="2"/>
      <c r="E312" s="2"/>
    </row>
    <row r="313" spans="2:5" ht="10.5" customHeight="1" x14ac:dyDescent="0.25">
      <c r="B313" s="2"/>
      <c r="C313" s="2"/>
      <c r="D313" s="2"/>
      <c r="E313" s="2"/>
    </row>
    <row r="314" spans="2:5" ht="11.25" customHeight="1" x14ac:dyDescent="0.25">
      <c r="B314" s="2"/>
      <c r="C314" s="2"/>
      <c r="D314" s="2"/>
      <c r="E314" s="2"/>
    </row>
    <row r="315" spans="2:5" ht="13.5" customHeight="1" x14ac:dyDescent="0.25">
      <c r="B315" s="2"/>
      <c r="C315" s="2"/>
      <c r="D315" s="2"/>
      <c r="E315" s="2"/>
    </row>
    <row r="316" spans="2:5" ht="11.25" customHeight="1" x14ac:dyDescent="0.25">
      <c r="B316" s="2"/>
      <c r="C316" s="2"/>
      <c r="D316" s="2"/>
      <c r="E316" s="2"/>
    </row>
    <row r="317" spans="2:5" ht="12" customHeight="1" x14ac:dyDescent="0.25">
      <c r="B317" s="2"/>
      <c r="C317" s="2"/>
      <c r="D317" s="2"/>
      <c r="E317" s="2"/>
    </row>
    <row r="318" spans="2:5" ht="11.25" customHeight="1" x14ac:dyDescent="0.25">
      <c r="B318" s="2"/>
      <c r="C318" s="2"/>
      <c r="D318" s="2"/>
      <c r="E318" s="2"/>
    </row>
    <row r="319" spans="2:5" ht="11.25" customHeight="1" x14ac:dyDescent="0.25">
      <c r="B319" s="2"/>
      <c r="C319" s="2"/>
      <c r="D319" s="2"/>
      <c r="E319" s="2"/>
    </row>
    <row r="320" spans="2:5" ht="12" customHeight="1" x14ac:dyDescent="0.25">
      <c r="B320" s="2"/>
      <c r="C320" s="2"/>
      <c r="D320" s="2"/>
      <c r="E320" s="2"/>
    </row>
    <row r="321" spans="2:13" ht="12.75" customHeight="1" x14ac:dyDescent="0.25">
      <c r="B321" s="2"/>
      <c r="C321" s="2"/>
      <c r="D321" s="2"/>
      <c r="E321" s="2"/>
    </row>
    <row r="322" spans="2:13" ht="11.25" customHeight="1" x14ac:dyDescent="0.25">
      <c r="B322" s="2"/>
      <c r="C322" s="2"/>
      <c r="D322" s="2"/>
      <c r="E322" s="2"/>
    </row>
    <row r="323" spans="2:13" ht="11.25" customHeight="1" x14ac:dyDescent="0.25">
      <c r="B323" s="2"/>
      <c r="C323" s="2"/>
      <c r="D323" s="2"/>
      <c r="E323" s="2"/>
    </row>
    <row r="324" spans="2:13" ht="11.25" customHeight="1" x14ac:dyDescent="0.25">
      <c r="B324" s="2"/>
      <c r="C324" s="2"/>
      <c r="D324" s="2"/>
      <c r="E324" s="2"/>
    </row>
    <row r="325" spans="2:13" ht="11.25" customHeight="1" x14ac:dyDescent="0.25">
      <c r="B325" s="2"/>
      <c r="C325" s="2"/>
      <c r="D325" s="2"/>
      <c r="E325" s="2"/>
    </row>
    <row r="326" spans="2:13" ht="12.75" customHeight="1" x14ac:dyDescent="0.25">
      <c r="B326" s="2"/>
      <c r="C326" s="2"/>
      <c r="D326" s="2"/>
      <c r="E326" s="2"/>
    </row>
    <row r="327" spans="2:13" ht="10.5" customHeight="1" x14ac:dyDescent="0.25">
      <c r="B327" s="2"/>
      <c r="C327" s="2"/>
      <c r="D327" s="2"/>
      <c r="E327" s="2"/>
    </row>
    <row r="328" spans="2:13" ht="12.75" customHeight="1" x14ac:dyDescent="0.25">
      <c r="B328" s="2"/>
      <c r="C328" s="2"/>
      <c r="D328" s="2"/>
      <c r="E328" s="2"/>
    </row>
    <row r="329" spans="2:13" ht="11.25" customHeight="1" x14ac:dyDescent="0.25">
      <c r="B329" s="2"/>
      <c r="C329" s="2"/>
      <c r="D329" s="2"/>
      <c r="E329" s="2"/>
    </row>
    <row r="330" spans="2:13" ht="11.25" customHeight="1" x14ac:dyDescent="0.25">
      <c r="B330" s="2"/>
      <c r="C330" s="2"/>
      <c r="D330" s="2"/>
      <c r="E330" s="2"/>
    </row>
    <row r="331" spans="2:13" ht="11.25" customHeight="1" x14ac:dyDescent="0.25">
      <c r="B331" s="2"/>
      <c r="C331" s="2"/>
      <c r="D331" s="2"/>
      <c r="E331" s="2"/>
    </row>
    <row r="332" spans="2:13" ht="13.5" customHeight="1" x14ac:dyDescent="0.25">
      <c r="B332" s="2"/>
      <c r="C332" s="2"/>
      <c r="D332" s="2"/>
      <c r="E332" s="2"/>
    </row>
    <row r="333" spans="2:13" ht="11.25" customHeight="1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2:13" ht="10.5" customHeight="1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2:13" ht="12" customHeight="1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2:13" ht="12" customHeight="1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2:13" ht="13.5" customHeight="1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2:13" ht="10.5" customHeight="1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2:13" ht="9.75" customHeight="1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2:13" ht="10.5" customHeight="1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2:13" ht="9.75" customHeight="1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2:13" ht="11.25" customHeight="1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2:13" ht="9.75" customHeight="1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2:13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2:13" ht="12" customHeight="1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2:13" ht="11.25" customHeight="1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2:13" ht="10.5" customHeight="1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2:13" ht="12.75" customHeight="1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2:13" ht="10.5" customHeight="1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2:13" ht="11.25" customHeight="1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2:13" ht="10.5" customHeight="1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2:13" ht="9.75" customHeight="1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2:11" ht="12" customHeight="1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2:11" ht="15" customHeight="1" x14ac:dyDescent="0.25"/>
    <row r="355" spans="2:11" ht="10.5" customHeight="1" x14ac:dyDescent="0.25"/>
    <row r="356" spans="2:11" ht="9" customHeight="1" x14ac:dyDescent="0.25"/>
    <row r="357" spans="2:11" ht="10.5" customHeight="1" x14ac:dyDescent="0.25"/>
    <row r="359" spans="2:11" ht="24.75" customHeight="1" x14ac:dyDescent="0.25"/>
  </sheetData>
  <mergeCells count="19">
    <mergeCell ref="P4:S4"/>
    <mergeCell ref="B101:B102"/>
    <mergeCell ref="C101:C102"/>
    <mergeCell ref="D101:D102"/>
    <mergeCell ref="E101:E102"/>
    <mergeCell ref="F101:F102"/>
    <mergeCell ref="G101:G102"/>
    <mergeCell ref="H101:K101"/>
    <mergeCell ref="L101:O101"/>
    <mergeCell ref="P101:S101"/>
    <mergeCell ref="B1:M3"/>
    <mergeCell ref="B4:B5"/>
    <mergeCell ref="C4:C5"/>
    <mergeCell ref="D4:D5"/>
    <mergeCell ref="E4:E5"/>
    <mergeCell ref="F4:F5"/>
    <mergeCell ref="G4:G5"/>
    <mergeCell ref="H4:K4"/>
    <mergeCell ref="L4:O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2021-03-25T13:13:51Z</cp:lastPrinted>
  <dcterms:created xsi:type="dcterms:W3CDTF">2018-04-14T05:15:01Z</dcterms:created>
  <dcterms:modified xsi:type="dcterms:W3CDTF">2021-03-25T13:24:58Z</dcterms:modified>
</cp:coreProperties>
</file>